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5947193-ED23-4F5A-8368-8F0F17D23C31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hosqer'!$A$1:$E$112</definedName>
    <definedName name="_xlnm.Print_Area" localSheetId="3">'Dramakani hamematakan'!$A$1:$F$98</definedName>
    <definedName name="_xlnm.Print_Area" localSheetId="0">'Ekamut-caxs'!$A$1:$E$94</definedName>
    <definedName name="_xlnm.Print_Area" localSheetId="2">'Ekamutneri hamematakan'!$A$1:$F$80</definedName>
    <definedName name="_xlnm.Print_Area" localSheetId="8">'Khmberi ev erekhaneri tiv'!$A$1:$H$27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7" l="1"/>
  <c r="D18" i="19"/>
  <c r="D89" i="7"/>
  <c r="D77" i="10"/>
  <c r="D81" i="10"/>
  <c r="B81" i="10"/>
  <c r="D92" i="7"/>
  <c r="D41" i="19" l="1"/>
  <c r="D104" i="7"/>
  <c r="D87" i="7"/>
  <c r="E7" i="11" l="1"/>
  <c r="E14" i="11"/>
  <c r="A56" i="9" l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D86" i="19"/>
  <c r="A77" i="7" l="1"/>
  <c r="A78" i="7" s="1"/>
  <c r="A69" i="7"/>
  <c r="A70" i="7" s="1"/>
  <c r="A71" i="7" s="1"/>
  <c r="A72" i="7" s="1"/>
  <c r="A73" i="7" s="1"/>
  <c r="A75" i="7" s="1"/>
  <c r="A70" i="19"/>
  <c r="A71" i="19" s="1"/>
  <c r="A72" i="19" s="1"/>
  <c r="A73" i="19" s="1"/>
  <c r="A74" i="19" s="1"/>
  <c r="A76" i="19" s="1"/>
  <c r="A78" i="19" s="1"/>
  <c r="A79" i="19" s="1"/>
  <c r="A80" i="19" s="1"/>
  <c r="A81" i="19" s="1"/>
  <c r="D74" i="10" l="1"/>
  <c r="D67" i="10"/>
  <c r="D68" i="10"/>
  <c r="D69" i="10"/>
  <c r="D78" i="7" l="1"/>
  <c r="D66" i="9"/>
  <c r="E66" i="9" s="1"/>
  <c r="D77" i="7"/>
  <c r="D65" i="10" s="1"/>
  <c r="E65" i="10" s="1"/>
  <c r="D65" i="9"/>
  <c r="E65" i="9" s="1"/>
  <c r="D68" i="9"/>
  <c r="D69" i="9"/>
  <c r="D71" i="9"/>
  <c r="D72" i="9"/>
  <c r="D73" i="9"/>
  <c r="D70" i="9"/>
  <c r="D66" i="10" l="1"/>
  <c r="E66" i="10" s="1"/>
  <c r="I86" i="19"/>
  <c r="C12" i="21"/>
  <c r="D68" i="7" l="1"/>
  <c r="D56" i="10" s="1"/>
  <c r="D69" i="7"/>
  <c r="D57" i="10" s="1"/>
  <c r="D70" i="7"/>
  <c r="D58" i="10" s="1"/>
  <c r="E58" i="10" s="1"/>
  <c r="D71" i="7"/>
  <c r="D59" i="10" s="1"/>
  <c r="D72" i="7"/>
  <c r="D60" i="10" s="1"/>
  <c r="E60" i="10" s="1"/>
  <c r="D73" i="7"/>
  <c r="D61" i="10" s="1"/>
  <c r="E61" i="10" s="1"/>
  <c r="D74" i="7"/>
  <c r="D62" i="10" s="1"/>
  <c r="D75" i="7"/>
  <c r="D63" i="10" s="1"/>
  <c r="D76" i="7"/>
  <c r="D64" i="10" s="1"/>
  <c r="E67" i="10"/>
  <c r="E69" i="10"/>
  <c r="E57" i="10"/>
  <c r="E68" i="9"/>
  <c r="D56" i="9"/>
  <c r="E56" i="9" s="1"/>
  <c r="D57" i="9"/>
  <c r="E57" i="9" s="1"/>
  <c r="D58" i="9"/>
  <c r="E58" i="9" s="1"/>
  <c r="D59" i="9"/>
  <c r="E59" i="9" s="1"/>
  <c r="D60" i="9"/>
  <c r="E60" i="9" s="1"/>
  <c r="D61" i="9"/>
  <c r="E61" i="9" s="1"/>
  <c r="D62" i="9"/>
  <c r="E62" i="9" s="1"/>
  <c r="D63" i="9"/>
  <c r="E63" i="9" s="1"/>
  <c r="D64" i="9"/>
  <c r="E64" i="9" s="1"/>
  <c r="D67" i="9"/>
  <c r="E67" i="9" s="1"/>
  <c r="D32" i="7"/>
  <c r="D33" i="7"/>
  <c r="D21" i="10" s="1"/>
  <c r="E21" i="10" s="1"/>
  <c r="D22" i="9"/>
  <c r="E22" i="9" s="1"/>
  <c r="D23" i="9"/>
  <c r="E23" i="9" s="1"/>
  <c r="D22" i="10"/>
  <c r="E22" i="10" s="1"/>
  <c r="D7" i="11" l="1"/>
  <c r="M7" i="11"/>
  <c r="C18" i="11" l="1"/>
  <c r="M26" i="23"/>
  <c r="D47" i="7"/>
  <c r="D35" i="10" s="1"/>
  <c r="J29" i="11"/>
  <c r="C19" i="22" l="1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G20" i="22"/>
  <c r="H16" i="22"/>
  <c r="H17" i="22"/>
  <c r="H18" i="22"/>
  <c r="A2" i="10"/>
  <c r="A2" i="9"/>
  <c r="A98" i="7"/>
  <c r="A99" i="7" s="1"/>
  <c r="A100" i="7" s="1"/>
  <c r="A90" i="7"/>
  <c r="A92" i="7" s="1"/>
  <c r="A93" i="7" s="1"/>
  <c r="A94" i="7" s="1"/>
  <c r="A95" i="7" s="1"/>
  <c r="A96" i="7" s="1"/>
  <c r="A42" i="7"/>
  <c r="A43" i="7" s="1"/>
  <c r="A44" i="7" s="1"/>
  <c r="A45" i="7" s="1"/>
  <c r="A46" i="7" s="1"/>
  <c r="A39" i="7"/>
  <c r="A41" i="7" s="1"/>
  <c r="A21" i="7"/>
  <c r="A22" i="7" s="1"/>
  <c r="A24" i="7" s="1"/>
  <c r="A25" i="7" s="1"/>
  <c r="A27" i="7" s="1"/>
  <c r="A43" i="19"/>
  <c r="A44" i="19" s="1"/>
  <c r="A45" i="19" s="1"/>
  <c r="A46" i="19" s="1"/>
  <c r="A47" i="19" s="1"/>
  <c r="A40" i="19"/>
  <c r="A42" i="19" s="1"/>
  <c r="A20" i="19"/>
  <c r="A22" i="19" s="1"/>
  <c r="A23" i="19" s="1"/>
  <c r="A25" i="19" s="1"/>
  <c r="L18" i="23"/>
  <c r="M18" i="23" s="1"/>
  <c r="L17" i="23"/>
  <c r="M17" i="23" s="1"/>
  <c r="I18" i="23"/>
  <c r="J18" i="23" s="1"/>
  <c r="I17" i="23"/>
  <c r="J17" i="23" s="1"/>
  <c r="E18" i="23"/>
  <c r="F18" i="23" s="1"/>
  <c r="E17" i="23"/>
  <c r="F17" i="23" s="1"/>
  <c r="F8" i="23"/>
  <c r="F9" i="23"/>
  <c r="F10" i="23"/>
  <c r="F11" i="23"/>
  <c r="F12" i="23"/>
  <c r="F13" i="23"/>
  <c r="F14" i="23"/>
  <c r="F15" i="23"/>
  <c r="F16" i="23"/>
  <c r="F7" i="23"/>
  <c r="D25" i="19"/>
  <c r="D27" i="7" s="1"/>
  <c r="D15" i="10" s="1"/>
  <c r="E15" i="10" s="1"/>
  <c r="P7" i="11"/>
  <c r="P13" i="11" s="1"/>
  <c r="D39" i="19" s="1"/>
  <c r="D18" i="7"/>
  <c r="F18" i="7" s="1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2" i="7"/>
  <c r="D10" i="10" s="1"/>
  <c r="E10" i="10" s="1"/>
  <c r="E1" i="7"/>
  <c r="E7" i="7"/>
  <c r="A13" i="7"/>
  <c r="D18" i="10"/>
  <c r="E18" i="10" s="1"/>
  <c r="D20" i="10"/>
  <c r="E20" i="10" s="1"/>
  <c r="D23" i="10"/>
  <c r="E23" i="10" s="1"/>
  <c r="C7" i="10"/>
  <c r="C25" i="10"/>
  <c r="C77" i="10"/>
  <c r="C85" i="10"/>
  <c r="C89" i="10"/>
  <c r="B90" i="10"/>
  <c r="B91" i="10"/>
  <c r="D37" i="9"/>
  <c r="D38" i="9"/>
  <c r="D39" i="9"/>
  <c r="D40" i="9"/>
  <c r="D41" i="9"/>
  <c r="D42" i="9"/>
  <c r="D43" i="9"/>
  <c r="D44" i="9"/>
  <c r="D46" i="9"/>
  <c r="D47" i="9"/>
  <c r="D48" i="9"/>
  <c r="D49" i="9"/>
  <c r="D50" i="9"/>
  <c r="D51" i="9"/>
  <c r="D52" i="9"/>
  <c r="D53" i="9"/>
  <c r="D54" i="9"/>
  <c r="D55" i="9"/>
  <c r="D33" i="9"/>
  <c r="D34" i="9"/>
  <c r="D15" i="9"/>
  <c r="E15" i="9" s="1"/>
  <c r="D16" i="9"/>
  <c r="E16" i="9" s="1"/>
  <c r="D9" i="9"/>
  <c r="E9" i="9" s="1"/>
  <c r="A28" i="7" l="1"/>
  <c r="A29" i="7" s="1"/>
  <c r="A35" i="7"/>
  <c r="A26" i="19"/>
  <c r="A27" i="19" s="1"/>
  <c r="A49" i="19"/>
  <c r="A50" i="19" s="1"/>
  <c r="A48" i="7"/>
  <c r="A49" i="7" s="1"/>
  <c r="C76" i="10"/>
  <c r="C24" i="10" s="1"/>
  <c r="C17" i="9"/>
  <c r="D35" i="9"/>
  <c r="A50" i="7" l="1"/>
  <c r="A51" i="7" s="1"/>
  <c r="A52" i="7" s="1"/>
  <c r="A53" i="7" s="1"/>
  <c r="A55" i="7" s="1"/>
  <c r="A56" i="7" s="1"/>
  <c r="A57" i="7" s="1"/>
  <c r="A59" i="7" s="1"/>
  <c r="A60" i="7" s="1"/>
  <c r="A61" i="7" s="1"/>
  <c r="A62" i="7" s="1"/>
  <c r="A63" i="7" s="1"/>
  <c r="A64" i="7" s="1"/>
  <c r="A65" i="7" s="1"/>
  <c r="A51" i="19"/>
  <c r="A52" i="19" s="1"/>
  <c r="A53" i="19" s="1"/>
  <c r="A54" i="19" s="1"/>
  <c r="A56" i="19" s="1"/>
  <c r="A57" i="19" s="1"/>
  <c r="A58" i="19" s="1"/>
  <c r="A60" i="19" s="1"/>
  <c r="A61" i="19" s="1"/>
  <c r="A62" i="19" s="1"/>
  <c r="A63" i="19" s="1"/>
  <c r="A64" i="19" s="1"/>
  <c r="A65" i="19" s="1"/>
  <c r="A66" i="19" s="1"/>
  <c r="A31" i="19"/>
  <c r="A35" i="19" s="1"/>
  <c r="A29" i="19"/>
  <c r="A30" i="19" s="1"/>
  <c r="A66" i="7" l="1"/>
  <c r="A67" i="7" s="1"/>
  <c r="A81" i="7" s="1"/>
  <c r="A67" i="19"/>
  <c r="A68" i="19" s="1"/>
  <c r="A82" i="19" s="1"/>
  <c r="A84" i="19" s="1"/>
  <c r="A86" i="7" l="1"/>
  <c r="A87" i="7" s="1"/>
  <c r="A83" i="7"/>
  <c r="A84" i="7" s="1"/>
  <c r="A85" i="19"/>
  <c r="A86" i="19" s="1"/>
  <c r="H8" i="22"/>
  <c r="H15" i="22"/>
  <c r="H14" i="22"/>
  <c r="H9" i="22"/>
  <c r="D85" i="7"/>
  <c r="D82" i="7" l="1"/>
  <c r="E59" i="10"/>
  <c r="J32" i="23"/>
  <c r="J30" i="23"/>
  <c r="E56" i="10" l="1"/>
  <c r="D11" i="7"/>
  <c r="D10" i="7"/>
  <c r="D5" i="7"/>
  <c r="D4" i="7"/>
  <c r="B10" i="9" l="1"/>
  <c r="B23" i="7"/>
  <c r="B11" i="10" s="1"/>
  <c r="B29" i="9" l="1"/>
  <c r="B41" i="7"/>
  <c r="B29" i="10" s="1"/>
  <c r="D42" i="19"/>
  <c r="D41" i="7" s="1"/>
  <c r="D29" i="10" s="1"/>
  <c r="E29" i="10" s="1"/>
  <c r="B40" i="19"/>
  <c r="E19" i="22"/>
  <c r="H19" i="22" s="1"/>
  <c r="F19" i="22"/>
  <c r="F20" i="22" s="1"/>
  <c r="E20" i="22" l="1"/>
  <c r="D20" i="22" s="1"/>
  <c r="D29" i="9"/>
  <c r="E29" i="9" s="1"/>
  <c r="D19" i="22"/>
  <c r="A2" i="23" l="1"/>
  <c r="J26" i="23"/>
  <c r="F26" i="23"/>
  <c r="M28" i="23" s="1"/>
  <c r="K19" i="23"/>
  <c r="H19" i="23"/>
  <c r="G19" i="23"/>
  <c r="D19" i="23"/>
  <c r="C19" i="23"/>
  <c r="I19" i="23" l="1"/>
  <c r="F19" i="23"/>
  <c r="F20" i="23" s="1"/>
  <c r="D43" i="19" s="1"/>
  <c r="E19" i="23"/>
  <c r="L19" i="23"/>
  <c r="J19" i="23"/>
  <c r="J20" i="23" s="1"/>
  <c r="J27" i="23" l="1"/>
  <c r="D44" i="19"/>
  <c r="F27" i="23"/>
  <c r="D23" i="19" s="1"/>
  <c r="D31" i="9"/>
  <c r="M19" i="23"/>
  <c r="M20" i="23" s="1"/>
  <c r="D45" i="19" l="1"/>
  <c r="D44" i="7" s="1"/>
  <c r="D32" i="10" s="1"/>
  <c r="M27" i="23"/>
  <c r="D58" i="19"/>
  <c r="D45" i="9" s="1"/>
  <c r="D25" i="7"/>
  <c r="D13" i="10" l="1"/>
  <c r="E13" i="10" s="1"/>
  <c r="D32" i="9"/>
  <c r="D67" i="7" l="1"/>
  <c r="D29" i="19"/>
  <c r="D112" i="7" l="1"/>
  <c r="B112" i="7"/>
  <c r="F5" i="10" l="1"/>
  <c r="F5" i="9" s="1"/>
  <c r="D26" i="22" l="1"/>
  <c r="D24" i="22"/>
  <c r="E22" i="21"/>
  <c r="E21" i="21"/>
  <c r="E20" i="21"/>
  <c r="E19" i="21"/>
  <c r="I22" i="11"/>
  <c r="I20" i="11"/>
  <c r="D66" i="18"/>
  <c r="D64" i="18"/>
  <c r="D96" i="10"/>
  <c r="D94" i="10"/>
  <c r="D78" i="9"/>
  <c r="D76" i="9"/>
  <c r="D109" i="7"/>
  <c r="D107" i="7"/>
  <c r="D90" i="10"/>
  <c r="D29" i="11" l="1"/>
  <c r="D54" i="18"/>
  <c r="D59" i="18" s="1"/>
  <c r="F59" i="18" s="1"/>
  <c r="E13" i="21" l="1"/>
  <c r="C13" i="21"/>
  <c r="D13" i="21"/>
  <c r="D87" i="19"/>
  <c r="F90" i="19" s="1"/>
  <c r="D40" i="19"/>
  <c r="A2" i="18"/>
  <c r="A2" i="11"/>
  <c r="A2" i="21"/>
  <c r="A2" i="22"/>
  <c r="D21" i="19" l="1"/>
  <c r="D23" i="7" s="1"/>
  <c r="D11" i="10" s="1"/>
  <c r="E11" i="10" s="1"/>
  <c r="D21" i="7"/>
  <c r="D9" i="10" s="1"/>
  <c r="E9" i="10" s="1"/>
  <c r="D19" i="19"/>
  <c r="D7" i="9"/>
  <c r="D50" i="7" l="1"/>
  <c r="D49" i="7" l="1"/>
  <c r="D91" i="10"/>
  <c r="E91" i="10" s="1"/>
  <c r="D21" i="9"/>
  <c r="E21" i="9" s="1"/>
  <c r="E90" i="10"/>
  <c r="D84" i="10"/>
  <c r="E84" i="10" s="1"/>
  <c r="D83" i="10"/>
  <c r="E83" i="10" s="1"/>
  <c r="D24" i="9"/>
  <c r="E24" i="9" s="1"/>
  <c r="E69" i="9"/>
  <c r="E55" i="9"/>
  <c r="E64" i="10"/>
  <c r="D55" i="10"/>
  <c r="E55" i="10" s="1"/>
  <c r="E81" i="10" l="1"/>
  <c r="E63" i="10"/>
  <c r="E53" i="9"/>
  <c r="D65" i="7"/>
  <c r="D53" i="10" s="1"/>
  <c r="E53" i="10" s="1"/>
  <c r="D8" i="9" l="1"/>
  <c r="E8" i="9" s="1"/>
  <c r="D46" i="7" l="1"/>
  <c r="D34" i="10" s="1"/>
  <c r="D31" i="7"/>
  <c r="D58" i="7"/>
  <c r="D61" i="7"/>
  <c r="D49" i="10" s="1"/>
  <c r="E49" i="10" s="1"/>
  <c r="D62" i="7"/>
  <c r="D63" i="7"/>
  <c r="D64" i="7"/>
  <c r="D66" i="7"/>
  <c r="D19" i="10" l="1"/>
  <c r="E19" i="10" s="1"/>
  <c r="D19" i="7"/>
  <c r="D38" i="7"/>
  <c r="D8" i="10" l="1"/>
  <c r="D7" i="10" s="1"/>
  <c r="D60" i="7"/>
  <c r="D59" i="7"/>
  <c r="D56" i="7"/>
  <c r="D55" i="7"/>
  <c r="D54" i="7"/>
  <c r="D53" i="7"/>
  <c r="D52" i="7"/>
  <c r="D51" i="7"/>
  <c r="D48" i="7"/>
  <c r="D45" i="7"/>
  <c r="D40" i="7" l="1"/>
  <c r="D28" i="19" l="1"/>
  <c r="D36" i="19" s="1"/>
  <c r="D17" i="9" l="1"/>
  <c r="D39" i="7"/>
  <c r="D102" i="7"/>
  <c r="D36" i="9" l="1"/>
  <c r="D27" i="9"/>
  <c r="D28" i="9"/>
  <c r="D19" i="9"/>
  <c r="D20" i="9"/>
  <c r="D10" i="9"/>
  <c r="E10" i="9" s="1"/>
  <c r="D11" i="9"/>
  <c r="E11" i="9" s="1"/>
  <c r="D13" i="9"/>
  <c r="E13" i="9" s="1"/>
  <c r="D14" i="9"/>
  <c r="E14" i="9" s="1"/>
  <c r="D97" i="7" l="1"/>
  <c r="D18" i="9" l="1"/>
  <c r="D30" i="18"/>
  <c r="D8" i="18"/>
  <c r="D34" i="18" l="1"/>
  <c r="D26" i="9" l="1"/>
  <c r="D88" i="10"/>
  <c r="E88" i="10" s="1"/>
  <c r="D87" i="10"/>
  <c r="E87" i="10" s="1"/>
  <c r="D86" i="10"/>
  <c r="E86" i="10" s="1"/>
  <c r="D82" i="10"/>
  <c r="E82" i="10" s="1"/>
  <c r="D80" i="10"/>
  <c r="E80" i="10" s="1"/>
  <c r="D79" i="10"/>
  <c r="E79" i="10" s="1"/>
  <c r="D78" i="10"/>
  <c r="E78" i="10" s="1"/>
  <c r="D75" i="10"/>
  <c r="E75" i="10" s="1"/>
  <c r="E74" i="10"/>
  <c r="D73" i="10"/>
  <c r="E73" i="10" s="1"/>
  <c r="D72" i="10"/>
  <c r="E72" i="10" s="1"/>
  <c r="D71" i="10"/>
  <c r="E71" i="10" s="1"/>
  <c r="D54" i="10"/>
  <c r="E54" i="10" s="1"/>
  <c r="D52" i="10"/>
  <c r="E52" i="10" s="1"/>
  <c r="D51" i="10"/>
  <c r="E51" i="10" s="1"/>
  <c r="D50" i="10"/>
  <c r="E50" i="10" s="1"/>
  <c r="D48" i="10"/>
  <c r="E48" i="10" s="1"/>
  <c r="D47" i="10"/>
  <c r="E47" i="10" s="1"/>
  <c r="D46" i="10"/>
  <c r="E46" i="10" s="1"/>
  <c r="D44" i="10"/>
  <c r="E44" i="10" s="1"/>
  <c r="D43" i="10"/>
  <c r="E43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3" i="10"/>
  <c r="E33" i="10" s="1"/>
  <c r="E34" i="10"/>
  <c r="D27" i="10"/>
  <c r="E27" i="10" s="1"/>
  <c r="D28" i="10"/>
  <c r="E28" i="10" s="1"/>
  <c r="D26" i="10"/>
  <c r="E26" i="10" l="1"/>
  <c r="D88" i="7"/>
  <c r="D89" i="10"/>
  <c r="E62" i="10" l="1"/>
  <c r="E77" i="10"/>
  <c r="D85" i="10"/>
  <c r="E85" i="10" s="1"/>
  <c r="D76" i="10" l="1"/>
  <c r="E76" i="10" s="1"/>
  <c r="D12" i="9"/>
  <c r="E12" i="9" s="1"/>
  <c r="D43" i="7"/>
  <c r="D31" i="10" s="1"/>
  <c r="D57" i="7" l="1"/>
  <c r="D45" i="10" s="1"/>
  <c r="E45" i="10" s="1"/>
  <c r="D42" i="7"/>
  <c r="E31" i="10"/>
  <c r="D30" i="9"/>
  <c r="D37" i="7" l="1"/>
  <c r="F91" i="19" s="1"/>
  <c r="D30" i="10"/>
  <c r="E30" i="10" s="1"/>
  <c r="G87" i="19"/>
  <c r="D36" i="7" l="1"/>
  <c r="D70" i="10"/>
  <c r="E70" i="10" s="1"/>
  <c r="E35" i="10"/>
  <c r="D25" i="10" l="1"/>
  <c r="E32" i="10"/>
  <c r="C25" i="9"/>
  <c r="E73" i="9"/>
  <c r="E72" i="9"/>
  <c r="E71" i="9"/>
  <c r="E70" i="9"/>
  <c r="E54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25" i="9"/>
  <c r="E34" i="9"/>
  <c r="E33" i="9"/>
  <c r="E32" i="9"/>
  <c r="E31" i="9"/>
  <c r="E30" i="9"/>
  <c r="E28" i="9"/>
  <c r="E27" i="9"/>
  <c r="E26" i="9"/>
  <c r="D24" i="10" l="1"/>
  <c r="D92" i="10" s="1"/>
  <c r="E25" i="10"/>
  <c r="E35" i="9"/>
  <c r="E24" i="10" l="1"/>
  <c r="C6" i="9"/>
  <c r="E8" i="10" l="1"/>
  <c r="E6" i="10"/>
  <c r="E20" i="9"/>
  <c r="E19" i="9"/>
  <c r="E18" i="9"/>
  <c r="D6" i="9"/>
  <c r="D74" i="9" s="1"/>
  <c r="E7" i="9"/>
  <c r="C74" i="9"/>
  <c r="E89" i="10" l="1"/>
  <c r="E74" i="9"/>
  <c r="E17" i="9"/>
  <c r="E25" i="9"/>
  <c r="E6" i="9"/>
  <c r="E7" i="10"/>
  <c r="C92" i="10" l="1"/>
  <c r="E92" i="10" s="1"/>
  <c r="D105" i="7" l="1"/>
</calcChain>
</file>

<file path=xl/sharedStrings.xml><?xml version="1.0" encoding="utf-8"?>
<sst xmlns="http://schemas.openxmlformats.org/spreadsheetml/2006/main" count="771" uniqueCount="329">
  <si>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</si>
  <si>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</si>
  <si>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</si>
  <si>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</si>
  <si>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</si>
  <si>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</si>
  <si>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</si>
  <si>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</si>
  <si>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</si>
  <si>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</si>
  <si>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</si>
  <si>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</si>
  <si>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</si>
  <si>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</si>
  <si>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</si>
  <si>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</si>
  <si>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</si>
  <si>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</si>
  <si>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</si>
  <si>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</si>
  <si>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</si>
  <si>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</si>
  <si>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</si>
  <si>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</si>
  <si>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</si>
  <si>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</si>
  <si>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</si>
  <si>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</si>
  <si>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</si>
  <si>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</si>
  <si>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</si>
  <si>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</si>
  <si>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</si>
  <si>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</si>
  <si>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</si>
  <si>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</si>
  <si>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</si>
  <si>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</si>
  <si>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</si>
  <si>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</si>
  <si>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</si>
  <si>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</si>
  <si>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</si>
  <si>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</si>
  <si>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</si>
  <si>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</si>
  <si>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</si>
  <si>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</si>
  <si>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</si>
  <si>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</si>
  <si>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</si>
  <si>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</si>
  <si>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</si>
  <si>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</si>
  <si>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</si>
  <si>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</si>
  <si>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</si>
  <si>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</si>
  <si>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</si>
  <si>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</si>
  <si>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</si>
  <si>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</si>
  <si>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</si>
  <si>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</si>
  <si>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</si>
  <si>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</si>
  <si>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</si>
  <si>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</si>
  <si>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</si>
  <si>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</si>
  <si>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</si>
  <si>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</si>
  <si>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</si>
  <si>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</si>
  <si>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</si>
  <si>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</si>
  <si>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</si>
  <si>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</si>
  <si>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</si>
  <si>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</si>
  <si>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</si>
  <si>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</si>
  <si>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</si>
  <si>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</si>
  <si>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</si>
  <si>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</si>
  <si>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</si>
  <si>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</si>
  <si>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</si>
  <si>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</si>
  <si>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</si>
  <si>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</si>
  <si>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</si>
  <si>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</si>
  <si>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</si>
  <si>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</si>
  <si>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</si>
  <si>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</si>
  <si>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</si>
  <si>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</si>
  <si>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</si>
  <si>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</si>
  <si>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</si>
  <si>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</si>
  <si>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</si>
  <si>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</si>
  <si>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</si>
  <si>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</si>
  <si>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</si>
  <si>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</si>
  <si>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</si>
  <si>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</si>
  <si>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</si>
  <si>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</si>
  <si>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</si>
  <si>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</si>
  <si>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</si>
  <si>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</si>
  <si>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</si>
  <si>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</si>
  <si>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</si>
  <si>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</si>
  <si>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</si>
  <si>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</si>
  <si>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</si>
  <si>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</si>
  <si>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</si>
  <si>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</si>
  <si>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</si>
  <si>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</si>
  <si>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</si>
  <si>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</si>
  <si>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</si>
  <si>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</si>
  <si>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</si>
  <si>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</si>
  <si>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</si>
  <si>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</si>
  <si>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</si>
  <si>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</si>
  <si>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</si>
  <si>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</si>
  <si>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</si>
  <si>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</si>
  <si>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</si>
  <si>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</si>
  <si>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</si>
  <si>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</si>
  <si>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</si>
  <si>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</si>
  <si>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</si>
  <si>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</si>
  <si>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</si>
  <si>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</si>
  <si>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</si>
  <si>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</si>
  <si>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</si>
  <si>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</si>
  <si>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</si>
  <si>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</si>
  <si>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</si>
  <si>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</si>
  <si>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</si>
  <si>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</si>
  <si>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</si>
  <si>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</si>
  <si>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</si>
  <si>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</si>
  <si>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</si>
  <si>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</si>
  <si>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</si>
  <si>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</si>
  <si>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</si>
  <si>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</si>
  <si>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</si>
  <si>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</si>
  <si>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</si>
  <si>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</si>
  <si>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</si>
  <si>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</si>
  <si>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</si>
  <si>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</si>
  <si>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</si>
  <si>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</si>
  <si>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</si>
  <si>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</si>
  <si>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</si>
  <si>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</si>
  <si>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</si>
  <si>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</si>
  <si>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</si>
  <si>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</si>
  <si>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</si>
  <si>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</si>
  <si>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</si>
  <si>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</si>
  <si>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</si>
  <si>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</si>
  <si>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</si>
  <si>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</si>
  <si>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</si>
  <si>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</si>
  <si>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</si>
  <si>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</si>
  <si>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</si>
  <si>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</si>
  <si>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</si>
  <si>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</si>
  <si>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</si>
  <si>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</si>
  <si>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</si>
  <si>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</si>
  <si>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</si>
  <si>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</si>
  <si>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</si>
  <si>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</si>
  <si>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</si>
  <si>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</si>
  <si>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</si>
  <si>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</si>
  <si>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</si>
  <si>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</si>
  <si>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</si>
  <si>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</si>
  <si>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</si>
  <si>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</si>
  <si>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</si>
  <si>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</si>
  <si>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</si>
  <si>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</si>
  <si>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</si>
  <si>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</si>
  <si>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դրամաշնորհի համար նոր տողեր ավելացնել 27 և 28 տողերի միջև</t>
  </si>
  <si>
    <t>նոր տողեր ավելացնել 85 և 86 տողերի միջև</t>
  </si>
  <si>
    <t>Հոկտեմբերի համար փաստացի մուտքեր</t>
  </si>
  <si>
    <t>Սուբսիդիա</t>
  </si>
  <si>
    <t>-</t>
  </si>
  <si>
    <t>Սաների թիվ</t>
  </si>
  <si>
    <t>Դրամական միջոցների մնացորդ առ 01.01.2024թ.</t>
  </si>
  <si>
    <t xml:space="preserve">ակորդեոն, տավիղ, կիթառ </t>
  </si>
  <si>
    <t xml:space="preserve">2-րդ գործիք </t>
  </si>
  <si>
    <t xml:space="preserve">դհոլ 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</si>
  <si>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</si>
  <si>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</si>
  <si>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</si>
  <si>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</si>
  <si>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</si>
  <si>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</si>
  <si>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</si>
  <si>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</si>
  <si>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</si>
  <si>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</si>
  <si>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</si>
  <si>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</si>
  <si>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</si>
  <si>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</si>
  <si>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</si>
  <si>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</si>
  <si>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</si>
  <si>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</si>
  <si>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</si>
  <si>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</si>
  <si>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Ն.Ավետիսյան</t>
  </si>
  <si>
    <t>Հ.Գաբրիելյան</t>
  </si>
  <si>
    <t xml:space="preserve">Վճարովի ծառայություններից </t>
  </si>
  <si>
    <t>Սուբսիդիա ջրամատակարարման գծով</t>
  </si>
  <si>
    <t>Ապրանքների և այլ պաշարների իրացումից</t>
  </si>
  <si>
    <t>Հեղինակային իրավունքից</t>
  </si>
  <si>
    <t>Տրանսպորտային ծախսերի գծով</t>
  </si>
  <si>
    <t>Տպագրության գծով</t>
  </si>
  <si>
    <t>Իրացված ապրանք. և այլ պաշարների ինքնար. Գծով</t>
  </si>
  <si>
    <t>Քաղիրավական պայմանագրերի գծով</t>
  </si>
  <si>
    <t>Գործուղման ծախսերի գծով</t>
  </si>
  <si>
    <t>ՀԴՄ-ի սպասարկման գծով</t>
  </si>
  <si>
    <t>Մաքրման աշխատանքների գծով</t>
  </si>
  <si>
    <t>Նկարների շրջանակների գծով</t>
  </si>
  <si>
    <t>Պրոյեկտորի վարձակալության գծով</t>
  </si>
  <si>
    <t>Անիմացիայի գծով</t>
  </si>
  <si>
    <r>
      <t xml:space="preserve">Վճարովի ծառայությունների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</si>
  <si>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9 ամիս</t>
  </si>
  <si>
    <t xml:space="preserve">դեկտեմբեր 2011թ. </t>
  </si>
  <si>
    <t xml:space="preserve">հունիս 2017թ. </t>
  </si>
  <si>
    <t xml:space="preserve">դեկտեմբեր 2024թ. </t>
  </si>
  <si>
    <t>«Իմեքս գրուպ» ՍՊԸ</t>
  </si>
  <si>
    <t>ջեռուցման համակարգ</t>
  </si>
  <si>
    <t>«Ութ յոթ ութ յոթ» ՍՊԸ</t>
  </si>
  <si>
    <t>հայտարարությունների գծով</t>
  </si>
  <si>
    <t>«Սփյուռ» ՍՊԸ</t>
  </si>
  <si>
    <t>«Արտույտ» ՓԲԸ</t>
  </si>
  <si>
    <t>հեղինակային իրավունքի գծով</t>
  </si>
  <si>
    <t>Անկանխիկ վճարող հաճախորդներ</t>
  </si>
  <si>
    <t>մատուցված ծառայությունների գծով</t>
  </si>
  <si>
    <t>դեկտեմբեր 2024թ.</t>
  </si>
  <si>
    <t>Հայաստանի խուլերի միավորում</t>
  </si>
  <si>
    <t>հունիս 2024թ.</t>
  </si>
  <si>
    <t>«Սմարթ Սոլյուշնս» ՍՊԸ</t>
  </si>
  <si>
    <t>Նինա Խեմչյան /ֆիզ.անձ/</t>
  </si>
  <si>
    <t>վերավաճառքի համար ձեռքի աշխ.ապրանքների գծով</t>
  </si>
  <si>
    <t>Մերի Ամիրխանյան /ֆիզ.անձ/</t>
  </si>
  <si>
    <t>Կարինե Ավակովա/ֆիզ.անձ/</t>
  </si>
  <si>
    <t>Մարիետա Քոչարյան/ֆիզ.անձ/</t>
  </si>
  <si>
    <t>Լուսինե Նաղդալյան/ֆիզ.անձ/</t>
  </si>
  <si>
    <t>«Սիթի» ՍՊԸ</t>
  </si>
  <si>
    <t>տնտեսական ապրանքների գծով</t>
  </si>
  <si>
    <t>«Խաս-Խազ» ՍՊԸ</t>
  </si>
  <si>
    <t xml:space="preserve"> 2024թ.</t>
  </si>
  <si>
    <t>Արձակուրդների պահուստաֆոնդի գծով</t>
  </si>
  <si>
    <t xml:space="preserve">Դեբիտորական պարտքերի դուրս գրման գծով </t>
  </si>
  <si>
    <t>Օդորակիչների լվացման գծով</t>
  </si>
  <si>
    <t>Փաստաբանական ծառայությունների գծով</t>
  </si>
  <si>
    <t>Սուբսիդիայից (ջրի սակագնի փոխհատուցումից)</t>
  </si>
  <si>
    <t>XI-XII</t>
  </si>
  <si>
    <t xml:space="preserve">Տոմսերի իրացումից բյուջե փոխ․հասույթ </t>
  </si>
  <si>
    <t>Աուդիտի հաշվետվության հիման վրա, գործողությունների իրականացման 11-րդ կետի համաձայն պարտքերի դուրս գրում</t>
  </si>
  <si>
    <t>Աուդիտի հաշվետվության հիման վրա, գործողությունների իրականացման 2-րդ կետի համաձայն պահուստաֆոնդի ստեղծում</t>
  </si>
  <si>
    <t>Անիմացան ներկայացվել է  պատրաստողի  պրոեկտորով, այդ իսկ պատճառով անիմացիայի արժեքը ավելացել է և պակասեցվել պրոեկտորի վարձակալության գծով ծախսը</t>
  </si>
  <si>
    <t xml:space="preserve">Համակարգիչ անցակետի հսկողության սարքի համար </t>
  </si>
  <si>
    <t>Անցակետի հսկողության սարքի գնումների հետ կապված խորհրդատվական ծառայություններ</t>
  </si>
  <si>
    <t>Դատարանում Թանգարանի շահերը պաշտպանող ԱՁ փաստաբանի  ծառայության վճար</t>
  </si>
  <si>
    <t>Աշխատանքից ազատված աշխատակցին պարապուրդ վճարելու և վերականգնելու որոշումը չեղարկելու հետ կապված վերաքննիչ դատարան ներկայացվող դիմումի համար   վճարված պետ․տուրքի գումար</t>
  </si>
  <si>
    <t>Այցելուների մուտքը թանգարան իրականացվելու է QR կոդերով և մուտքի գումարը անմիջապես մուտքագրվելու է բյուջե, որի համար անհրաժեշտ է տեղադրել  անցակետի հսկողության սարք</t>
  </si>
  <si>
    <t>աշխատավարձի գծով</t>
  </si>
  <si>
    <t>Առկա է թույլտվություն</t>
  </si>
  <si>
    <t xml:space="preserve">Համայնքի բյուջե վճարվող տոմսերի գումար </t>
  </si>
  <si>
    <t xml:space="preserve">մինչ օրս արդեն վճարվել է նշված գումարը, թույլտվությունը 3000,0 հազ․ դրամ ՝ հ. 26259 </t>
  </si>
  <si>
    <t xml:space="preserve">միասնական տոմսային համակարգի ծրագրային ապահովում </t>
  </si>
  <si>
    <t>հ. 1779 - Ա որոշմամբ</t>
  </si>
  <si>
    <t>12. 05. 2025 թ.</t>
  </si>
  <si>
    <t xml:space="preserve">«Ժամանակակից արվեստի թանգարան» ՀՈԱԿ-ի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</si>
</sst>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b/>
      <sz val="10"/>
      <color theme="0"/>
      <name val="Arial AMU"/>
      <family val="2"/>
    </font>
    <font>
      <b/>
      <sz val="10"/>
      <color theme="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60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8" fillId="0" borderId="0" xfId="45" applyFont="1" applyAlignment="1">
      <alignment vertical="center"/>
    </xf>
    <xf numFmtId="0" fontId="31" fillId="0" borderId="0" xfId="0" applyFont="1" applyAlignment="1" applyProtection="1">
      <alignment horizontal="right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49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0" fontId="5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1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38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27" fillId="0" borderId="16" xfId="46" applyFont="1" applyBorder="1" applyAlignment="1">
      <alignment horizontal="center" vertical="center" wrapText="1"/>
    </xf>
    <xf numFmtId="166" fontId="53" fillId="0" borderId="16" xfId="46" applyNumberFormat="1" applyFont="1" applyBorder="1" applyAlignment="1">
      <alignment horizontal="center" vertical="center" wrapText="1"/>
    </xf>
    <xf numFmtId="166" fontId="53" fillId="0" borderId="17" xfId="46" applyNumberFormat="1" applyFont="1" applyBorder="1" applyAlignment="1">
      <alignment horizontal="center" vertical="center" wrapText="1"/>
    </xf>
    <xf numFmtId="166" fontId="53" fillId="0" borderId="23" xfId="46" applyNumberFormat="1" applyFont="1" applyBorder="1" applyAlignment="1">
      <alignment horizontal="center" vertical="center" wrapText="1"/>
    </xf>
    <xf numFmtId="166" fontId="53" fillId="0" borderId="24" xfId="46" applyNumberFormat="1" applyFont="1" applyBorder="1" applyAlignment="1">
      <alignment horizontal="center" vertical="center" wrapText="1"/>
    </xf>
    <xf numFmtId="166" fontId="5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8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3" fillId="0" borderId="16" xfId="69" applyFont="1" applyBorder="1" applyAlignment="1">
      <alignment horizontal="center" vertical="center" wrapText="1"/>
    </xf>
    <xf numFmtId="0" fontId="43" fillId="0" borderId="10" xfId="69" applyFont="1" applyBorder="1" applyAlignment="1">
      <alignment horizontal="center" vertical="center" wrapText="1"/>
    </xf>
    <xf numFmtId="0" fontId="43" fillId="0" borderId="17" xfId="69" applyFont="1" applyBorder="1" applyAlignment="1">
      <alignment horizontal="center" vertical="center" wrapText="1"/>
    </xf>
    <xf numFmtId="0" fontId="43" fillId="0" borderId="18" xfId="69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0" fontId="41" fillId="0" borderId="18" xfId="68" applyFont="1" applyBorder="1" applyAlignment="1">
      <alignment horizontal="left" vertical="center" wrapText="1"/>
    </xf>
    <xf numFmtId="3" fontId="44" fillId="0" borderId="10" xfId="68" applyNumberFormat="1" applyFont="1" applyBorder="1" applyAlignment="1">
      <alignment horizontal="center" vertical="center" wrapText="1"/>
    </xf>
    <xf numFmtId="3" fontId="44" fillId="0" borderId="20" xfId="46" applyNumberFormat="1" applyFont="1" applyBorder="1" applyAlignment="1">
      <alignment horizontal="center" vertical="center" wrapText="1"/>
    </xf>
    <xf numFmtId="3" fontId="44" fillId="0" borderId="34" xfId="68" applyNumberFormat="1" applyFont="1" applyBorder="1" applyAlignment="1">
      <alignment horizontal="center" vertical="center" wrapText="1"/>
    </xf>
    <xf numFmtId="166" fontId="40" fillId="0" borderId="10" xfId="68" applyNumberFormat="1" applyFont="1" applyBorder="1" applyAlignment="1">
      <alignment horizontal="center" vertical="center" wrapText="1"/>
    </xf>
    <xf numFmtId="3" fontId="44" fillId="0" borderId="16" xfId="68" applyNumberFormat="1" applyFont="1" applyBorder="1" applyAlignment="1">
      <alignment horizontal="center" vertical="center" wrapText="1"/>
    </xf>
    <xf numFmtId="166" fontId="44" fillId="0" borderId="10" xfId="68" applyNumberFormat="1" applyFont="1" applyBorder="1" applyAlignment="1">
      <alignment horizontal="center" vertical="center" wrapText="1"/>
    </xf>
    <xf numFmtId="166" fontId="44" fillId="0" borderId="20" xfId="68" applyNumberFormat="1" applyFont="1" applyBorder="1" applyAlignment="1">
      <alignment horizontal="center" vertical="center" wrapText="1"/>
    </xf>
    <xf numFmtId="0" fontId="41" fillId="24" borderId="18" xfId="68" applyFont="1" applyFill="1" applyBorder="1" applyAlignment="1">
      <alignment horizontal="left" vertical="center" wrapText="1"/>
    </xf>
    <xf numFmtId="3" fontId="44" fillId="0" borderId="20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2" fillId="0" borderId="26" xfId="68" applyFont="1" applyBorder="1" applyAlignment="1">
      <alignment horizontal="center" vertical="center" wrapText="1"/>
    </xf>
    <xf numFmtId="3" fontId="39" fillId="0" borderId="23" xfId="68" applyNumberFormat="1" applyFont="1" applyBorder="1" applyAlignment="1">
      <alignment horizontal="center" vertical="center" wrapText="1"/>
    </xf>
    <xf numFmtId="166" fontId="39" fillId="0" borderId="24" xfId="68" applyNumberFormat="1" applyFont="1" applyBorder="1" applyAlignment="1">
      <alignment horizontal="center" vertical="center" wrapText="1"/>
    </xf>
    <xf numFmtId="3" fontId="39" fillId="0" borderId="24" xfId="68" applyNumberFormat="1" applyFont="1" applyBorder="1" applyAlignment="1">
      <alignment horizontal="center" vertical="center" wrapText="1"/>
    </xf>
    <xf numFmtId="166" fontId="39" fillId="0" borderId="25" xfId="68" applyNumberFormat="1" applyFont="1" applyBorder="1" applyAlignment="1">
      <alignment horizontal="center" vertical="center" wrapText="1"/>
    </xf>
    <xf numFmtId="3" fontId="39" fillId="0" borderId="29" xfId="68" applyNumberFormat="1" applyFont="1" applyBorder="1" applyAlignment="1">
      <alignment horizontal="center" vertical="center" wrapText="1"/>
    </xf>
    <xf numFmtId="166" fontId="39" fillId="0" borderId="26" xfId="68" applyNumberFormat="1" applyFont="1" applyBorder="1" applyAlignment="1">
      <alignment horizontal="center" vertical="center" wrapText="1"/>
    </xf>
    <xf numFmtId="0" fontId="42" fillId="0" borderId="0" xfId="68" applyFont="1" applyAlignment="1">
      <alignment horizontal="center" vertical="center" wrapText="1"/>
    </xf>
    <xf numFmtId="1" fontId="39" fillId="0" borderId="0" xfId="68" applyNumberFormat="1" applyFont="1" applyAlignment="1">
      <alignment horizontal="center" vertical="center" wrapText="1"/>
    </xf>
    <xf numFmtId="164" fontId="39" fillId="0" borderId="0" xfId="68" applyNumberFormat="1" applyFont="1" applyAlignment="1">
      <alignment horizontal="center" vertical="center" wrapText="1"/>
    </xf>
    <xf numFmtId="0" fontId="39" fillId="0" borderId="0" xfId="68" applyFont="1" applyAlignment="1">
      <alignment horizontal="left" vertical="center" wrapText="1"/>
    </xf>
    <xf numFmtId="164" fontId="42" fillId="0" borderId="0" xfId="68" applyNumberFormat="1" applyFont="1" applyAlignment="1">
      <alignment horizontal="center" vertical="center" wrapText="1"/>
    </xf>
    <xf numFmtId="0" fontId="39" fillId="0" borderId="30" xfId="68" applyFont="1" applyBorder="1" applyAlignment="1">
      <alignment horizontal="center" vertical="center" wrapText="1"/>
    </xf>
    <xf numFmtId="0" fontId="47" fillId="0" borderId="31" xfId="68" applyFont="1" applyBorder="1" applyAlignment="1">
      <alignment horizontal="center" vertical="center" wrapText="1"/>
    </xf>
    <xf numFmtId="0" fontId="39" fillId="0" borderId="31" xfId="68" applyFont="1" applyBorder="1" applyAlignment="1">
      <alignment horizontal="center" vertical="center" wrapText="1"/>
    </xf>
    <xf numFmtId="164" fontId="43" fillId="0" borderId="32" xfId="68" applyNumberFormat="1" applyFont="1" applyBorder="1" applyAlignment="1">
      <alignment horizontal="center" vertical="center" wrapText="1"/>
    </xf>
    <xf numFmtId="0" fontId="39" fillId="0" borderId="32" xfId="68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0" fontId="39" fillId="0" borderId="16" xfId="68" applyFont="1" applyBorder="1" applyAlignment="1">
      <alignment horizontal="center" vertical="center" wrapText="1"/>
    </xf>
    <xf numFmtId="0" fontId="39" fillId="0" borderId="10" xfId="68" applyFont="1" applyBorder="1" applyAlignment="1">
      <alignment horizontal="left" vertical="center"/>
    </xf>
    <xf numFmtId="166" fontId="39" fillId="0" borderId="10" xfId="68" applyNumberFormat="1" applyFont="1" applyBorder="1" applyAlignment="1">
      <alignment horizontal="center" vertical="center" wrapText="1"/>
    </xf>
    <xf numFmtId="166" fontId="39" fillId="0" borderId="17" xfId="68" applyNumberFormat="1" applyFont="1" applyBorder="1" applyAlignment="1">
      <alignment horizontal="center" vertical="center" wrapText="1"/>
    </xf>
    <xf numFmtId="166" fontId="39" fillId="0" borderId="16" xfId="68" applyNumberFormat="1" applyFont="1" applyBorder="1" applyAlignment="1">
      <alignment horizontal="center" vertical="center" wrapText="1"/>
    </xf>
    <xf numFmtId="0" fontId="39" fillId="0" borderId="23" xfId="68" applyFont="1" applyBorder="1" applyAlignment="1">
      <alignment horizontal="center" vertical="center" wrapText="1"/>
    </xf>
    <xf numFmtId="0" fontId="39" fillId="0" borderId="24" xfId="68" applyFont="1" applyBorder="1" applyAlignment="1">
      <alignment horizontal="left" vertical="center"/>
    </xf>
    <xf numFmtId="166" fontId="39" fillId="0" borderId="23" xfId="68" applyNumberFormat="1" applyFont="1" applyBorder="1" applyAlignment="1">
      <alignment horizontal="center" vertical="center" wrapText="1"/>
    </xf>
    <xf numFmtId="0" fontId="39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7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8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40" fillId="0" borderId="0" xfId="70" applyFont="1" applyAlignment="1">
      <alignment horizontal="right" vertical="center"/>
    </xf>
    <xf numFmtId="0" fontId="40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39" fillId="0" borderId="43" xfId="68" applyFont="1" applyBorder="1" applyAlignment="1">
      <alignment horizontal="left" vertical="center"/>
    </xf>
    <xf numFmtId="0" fontId="39" fillId="0" borderId="44" xfId="68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4" fillId="0" borderId="10" xfId="68" applyNumberFormat="1" applyFont="1" applyBorder="1" applyAlignment="1" applyProtection="1">
      <alignment horizontal="center" vertical="center" wrapText="1"/>
      <protection locked="0"/>
    </xf>
    <xf numFmtId="166" fontId="44" fillId="0" borderId="17" xfId="68" applyNumberFormat="1" applyFont="1" applyBorder="1" applyAlignment="1" applyProtection="1">
      <alignment horizontal="center" vertical="center" wrapText="1"/>
      <protection locked="0"/>
    </xf>
    <xf numFmtId="166" fontId="44" fillId="0" borderId="18" xfId="68" applyNumberFormat="1" applyFont="1" applyBorder="1" applyAlignment="1" applyProtection="1">
      <alignment horizontal="center" vertical="center" wrapText="1"/>
      <protection locked="0"/>
    </xf>
    <xf numFmtId="3" fontId="44" fillId="0" borderId="34" xfId="68" applyNumberFormat="1" applyFont="1" applyBorder="1" applyAlignment="1" applyProtection="1">
      <alignment horizontal="center" vertical="center" wrapText="1"/>
      <protection locked="0"/>
    </xf>
    <xf numFmtId="3" fontId="40" fillId="0" borderId="20" xfId="68" applyNumberFormat="1" applyFont="1" applyBorder="1" applyAlignment="1" applyProtection="1">
      <alignment horizontal="center" vertical="center" wrapText="1"/>
      <protection locked="0"/>
    </xf>
    <xf numFmtId="166" fontId="40" fillId="0" borderId="20" xfId="68" applyNumberFormat="1" applyFont="1" applyBorder="1" applyAlignment="1" applyProtection="1">
      <alignment horizontal="center" vertical="center" wrapText="1"/>
      <protection locked="0"/>
    </xf>
    <xf numFmtId="3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0" xfId="68" applyNumberFormat="1" applyFont="1" applyBorder="1" applyAlignment="1" applyProtection="1">
      <alignment horizontal="center" vertical="center" wrapText="1"/>
      <protection locked="0"/>
    </xf>
    <xf numFmtId="0" fontId="40" fillId="0" borderId="10" xfId="68" applyFont="1" applyBorder="1" applyAlignment="1" applyProtection="1">
      <alignment horizontal="left" vertical="center" wrapText="1"/>
      <protection locked="0"/>
    </xf>
    <xf numFmtId="0" fontId="41" fillId="0" borderId="10" xfId="68" applyFont="1" applyBorder="1" applyAlignment="1" applyProtection="1">
      <alignment horizontal="left" vertical="center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0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0" fillId="0" borderId="17" xfId="68" applyNumberFormat="1" applyFont="1" applyBorder="1" applyAlignment="1" applyProtection="1">
      <alignment horizontal="center" vertical="center" wrapText="1"/>
      <protection locked="0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4" fontId="28" fillId="25" borderId="10" xfId="45" applyNumberFormat="1" applyFont="1" applyFill="1" applyBorder="1" applyAlignment="1">
      <alignment horizontal="center" vertical="center"/>
    </xf>
    <xf numFmtId="164" fontId="27" fillId="0" borderId="0" xfId="45" applyNumberFormat="1" applyFont="1" applyAlignment="1">
      <alignment vertical="center"/>
    </xf>
    <xf numFmtId="0" fontId="54" fillId="0" borderId="13" xfId="45" applyFont="1" applyBorder="1" applyAlignment="1">
      <alignment horizontal="center" vertical="center" wrapText="1"/>
    </xf>
    <xf numFmtId="0" fontId="54" fillId="0" borderId="0" xfId="45" applyFont="1" applyAlignment="1">
      <alignment vertical="center"/>
    </xf>
    <xf numFmtId="164" fontId="30" fillId="0" borderId="45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3" fillId="0" borderId="46" xfId="4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Alignment="1">
      <alignment horizontal="center" vertical="center" wrapText="1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4" fillId="0" borderId="0" xfId="45" applyFont="1" applyAlignment="1" applyProtection="1">
      <alignment horizontal="center" vertical="center"/>
      <protection locked="0"/>
    </xf>
    <xf numFmtId="166" fontId="54" fillId="0" borderId="0" xfId="0" applyNumberFormat="1" applyFont="1" applyAlignment="1">
      <alignment horizontal="center" vertical="center"/>
    </xf>
    <xf numFmtId="0" fontId="54" fillId="0" borderId="0" xfId="0" applyFont="1" applyAlignment="1" applyProtection="1">
      <alignment vertical="center"/>
      <protection locked="0"/>
    </xf>
    <xf numFmtId="0" fontId="54" fillId="0" borderId="0" xfId="0" applyFont="1" applyAlignment="1" applyProtection="1">
      <alignment vertical="center"/>
      <protection hidden="1"/>
    </xf>
    <xf numFmtId="166" fontId="54" fillId="0" borderId="0" xfId="0" applyNumberFormat="1" applyFont="1" applyAlignment="1" applyProtection="1">
      <alignment horizontal="center" vertical="center"/>
      <protection locked="0"/>
    </xf>
    <xf numFmtId="0" fontId="54" fillId="0" borderId="0" xfId="45" applyFont="1" applyAlignment="1" applyProtection="1">
      <alignment horizontal="left" vertical="center"/>
      <protection locked="0"/>
    </xf>
    <xf numFmtId="0" fontId="54" fillId="0" borderId="0" xfId="45" applyFont="1" applyAlignment="1" applyProtection="1">
      <alignment vertical="center"/>
      <protection locked="0"/>
    </xf>
    <xf numFmtId="166" fontId="54" fillId="0" borderId="10" xfId="20" applyNumberFormat="1" applyFont="1" applyBorder="1" applyAlignment="1" applyProtection="1">
      <alignment horizontal="center" vertical="center"/>
      <protection locked="0"/>
    </xf>
    <xf numFmtId="166" fontId="54" fillId="0" borderId="0" xfId="20" applyNumberFormat="1" applyFont="1" applyAlignment="1" applyProtection="1">
      <alignment horizontal="center" vertical="center"/>
      <protection locked="0"/>
    </xf>
    <xf numFmtId="2" fontId="54" fillId="0" borderId="0" xfId="0" applyNumberFormat="1" applyFont="1" applyAlignment="1" applyProtection="1">
      <alignment horizontal="left" vertical="center"/>
      <protection locked="0"/>
    </xf>
    <xf numFmtId="2" fontId="54" fillId="0" borderId="0" xfId="0" applyNumberFormat="1" applyFont="1" applyAlignment="1" applyProtection="1">
      <alignment horizontal="center" vertical="center"/>
      <protection locked="0"/>
    </xf>
    <xf numFmtId="0" fontId="54" fillId="0" borderId="0" xfId="0" applyFont="1" applyAlignment="1" applyProtection="1">
      <alignment horizontal="center" vertical="center"/>
      <protection locked="0"/>
    </xf>
    <xf numFmtId="0" fontId="54" fillId="0" borderId="0" xfId="0" applyFont="1" applyProtection="1">
      <protection locked="0"/>
    </xf>
    <xf numFmtId="166" fontId="54" fillId="0" borderId="10" xfId="20" applyNumberFormat="1" applyFont="1" applyBorder="1" applyAlignment="1">
      <alignment horizontal="center" vertical="center"/>
    </xf>
    <xf numFmtId="166" fontId="54" fillId="0" borderId="0" xfId="0" applyNumberFormat="1" applyFont="1" applyAlignment="1" applyProtection="1">
      <alignment horizontal="left" vertical="center"/>
      <protection locked="0"/>
    </xf>
    <xf numFmtId="0" fontId="55" fillId="0" borderId="0" xfId="0" applyFont="1" applyAlignment="1" applyProtection="1">
      <alignment horizontal="center" vertical="center"/>
      <protection locked="0"/>
    </xf>
    <xf numFmtId="0" fontId="55" fillId="0" borderId="0" xfId="0" applyFont="1" applyProtection="1">
      <protection locked="0"/>
    </xf>
    <xf numFmtId="0" fontId="55" fillId="0" borderId="0" xfId="0" applyFont="1" applyAlignment="1" applyProtection="1">
      <alignment horizontal="left" vertical="center"/>
      <protection locked="0"/>
    </xf>
    <xf numFmtId="0" fontId="54" fillId="0" borderId="0" xfId="0" applyFont="1" applyAlignment="1" applyProtection="1">
      <alignment horizontal="left" vertical="center"/>
      <protection locked="0"/>
    </xf>
    <xf numFmtId="0" fontId="54" fillId="0" borderId="0" xfId="0" applyFont="1" applyProtection="1">
      <protection hidden="1"/>
    </xf>
    <xf numFmtId="164" fontId="54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54" fillId="0" borderId="10" xfId="20" applyFont="1" applyBorder="1" applyAlignment="1" applyProtection="1">
      <alignment horizontal="center" vertical="center"/>
      <protection locked="0"/>
    </xf>
    <xf numFmtId="4" fontId="31" fillId="0" borderId="0" xfId="0" applyNumberFormat="1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5" fillId="0" borderId="0" xfId="0" applyFont="1" applyAlignment="1" applyProtection="1">
      <alignment horizontal="center" vertical="center" wrapText="1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right" vertical="center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>
      <alignment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3" fillId="0" borderId="0" xfId="19" applyFont="1" applyAlignment="1">
      <alignment horizontal="centerContinuous" vertical="center"/>
    </xf>
    <xf numFmtId="0" fontId="53" fillId="0" borderId="0" xfId="19" applyFont="1" applyAlignment="1">
      <alignment vertical="center"/>
    </xf>
    <xf numFmtId="164" fontId="28" fillId="0" borderId="10" xfId="19" applyNumberFormat="1" applyFont="1" applyBorder="1" applyAlignment="1">
      <alignment horizontal="center" vertical="center"/>
    </xf>
    <xf numFmtId="0" fontId="54" fillId="0" borderId="0" xfId="45" applyFont="1" applyAlignment="1">
      <alignment horizontal="left" vertical="center"/>
    </xf>
    <xf numFmtId="3" fontId="42" fillId="0" borderId="10" xfId="56" applyNumberFormat="1" applyFont="1" applyBorder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54" fillId="0" borderId="10" xfId="45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 applyProtection="1">
      <alignment horizontal="left" vertical="center" wrapText="1"/>
      <protection hidden="1"/>
    </xf>
    <xf numFmtId="166" fontId="54" fillId="0" borderId="10" xfId="45" applyNumberFormat="1" applyFont="1" applyBorder="1" applyAlignment="1" applyProtection="1">
      <alignment horizontal="center" vertical="center" wrapText="1"/>
      <protection locked="0"/>
    </xf>
    <xf numFmtId="166" fontId="54" fillId="0" borderId="10" xfId="45" applyNumberFormat="1" applyFont="1" applyBorder="1" applyAlignment="1">
      <alignment horizontal="center" vertical="center"/>
    </xf>
    <xf numFmtId="166" fontId="54" fillId="0" borderId="10" xfId="45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 applyProtection="1">
      <alignment vertical="center"/>
      <protection hidden="1"/>
    </xf>
    <xf numFmtId="164" fontId="54" fillId="0" borderId="10" xfId="45" applyNumberFormat="1" applyFont="1" applyBorder="1" applyAlignment="1" applyProtection="1">
      <alignment horizontal="center" vertical="center"/>
      <protection locked="0"/>
    </xf>
    <xf numFmtId="0" fontId="54" fillId="0" borderId="10" xfId="45" applyFont="1" applyBorder="1" applyAlignment="1" applyProtection="1">
      <alignment vertical="center"/>
      <protection hidden="1"/>
    </xf>
    <xf numFmtId="164" fontId="54" fillId="0" borderId="10" xfId="45" applyNumberFormat="1" applyFont="1" applyBorder="1" applyAlignment="1" applyProtection="1">
      <alignment vertical="center"/>
      <protection hidden="1"/>
    </xf>
    <xf numFmtId="166" fontId="54" fillId="0" borderId="10" xfId="45" applyNumberFormat="1" applyFont="1" applyBorder="1" applyAlignment="1">
      <alignment horizontal="center" vertical="center" wrapText="1"/>
    </xf>
    <xf numFmtId="164" fontId="54" fillId="0" borderId="0" xfId="45" applyNumberFormat="1" applyFont="1" applyAlignment="1" applyProtection="1">
      <alignment vertical="center"/>
      <protection locked="0"/>
    </xf>
    <xf numFmtId="164" fontId="54" fillId="0" borderId="0" xfId="45" applyNumberFormat="1" applyFont="1" applyAlignment="1" applyProtection="1">
      <alignment vertical="center"/>
      <protection hidden="1"/>
    </xf>
    <xf numFmtId="166" fontId="56" fillId="0" borderId="10" xfId="20" applyNumberFormat="1" applyFont="1" applyBorder="1" applyAlignment="1">
      <alignment horizontal="center" vertical="center"/>
    </xf>
    <xf numFmtId="0" fontId="54" fillId="0" borderId="0" xfId="45" applyFont="1" applyAlignment="1" applyProtection="1">
      <alignment horizontal="center"/>
      <protection locked="0"/>
    </xf>
    <xf numFmtId="164" fontId="57" fillId="0" borderId="10" xfId="45" applyNumberFormat="1" applyFont="1" applyBorder="1" applyAlignment="1" applyProtection="1">
      <alignment horizontal="left" vertical="center"/>
      <protection hidden="1"/>
    </xf>
    <xf numFmtId="164" fontId="54" fillId="0" borderId="0" xfId="45" applyNumberFormat="1" applyFont="1" applyAlignment="1" applyProtection="1">
      <alignment horizontal="left" vertical="center"/>
      <protection locked="0"/>
    </xf>
    <xf numFmtId="164" fontId="54" fillId="0" borderId="0" xfId="45" applyNumberFormat="1" applyFont="1" applyAlignment="1" applyProtection="1">
      <alignment horizontal="center" vertical="center"/>
      <protection locked="0"/>
    </xf>
    <xf numFmtId="164" fontId="54" fillId="0" borderId="0" xfId="45" applyNumberFormat="1" applyFont="1" applyAlignment="1" applyProtection="1">
      <alignment horizontal="center"/>
      <protection locked="0"/>
    </xf>
    <xf numFmtId="164" fontId="54" fillId="0" borderId="10" xfId="45" applyNumberFormat="1" applyFont="1" applyBorder="1" applyAlignment="1" applyProtection="1">
      <alignment vertical="center" wrapText="1"/>
      <protection hidden="1"/>
    </xf>
    <xf numFmtId="164" fontId="40" fillId="0" borderId="17" xfId="68" applyNumberFormat="1" applyFont="1" applyBorder="1" applyAlignment="1">
      <alignment horizontal="center" vertical="center" wrapText="1"/>
    </xf>
    <xf numFmtId="164" fontId="43" fillId="0" borderId="17" xfId="68" applyNumberFormat="1" applyFont="1" applyBorder="1" applyAlignment="1">
      <alignment horizontal="center" vertical="center" wrapText="1"/>
    </xf>
    <xf numFmtId="164" fontId="39" fillId="0" borderId="17" xfId="68" applyNumberFormat="1" applyFont="1" applyBorder="1" applyAlignment="1">
      <alignment horizontal="center" vertical="center" wrapText="1"/>
    </xf>
    <xf numFmtId="166" fontId="39" fillId="0" borderId="0" xfId="68" applyNumberFormat="1" applyFont="1" applyAlignment="1">
      <alignment horizontal="center" vertical="center" wrapText="1"/>
    </xf>
    <xf numFmtId="0" fontId="32" fillId="0" borderId="0" xfId="0" applyFont="1" applyAlignment="1" applyProtection="1">
      <alignment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0" fillId="25" borderId="10" xfId="45" applyFont="1" applyFill="1" applyBorder="1" applyAlignment="1" applyProtection="1">
      <alignment horizontal="center" vertical="center"/>
      <protection locked="0"/>
    </xf>
    <xf numFmtId="3" fontId="44" fillId="0" borderId="45" xfId="68" applyNumberFormat="1" applyFont="1" applyBorder="1" applyAlignment="1">
      <alignment horizontal="center" vertical="center" wrapText="1"/>
    </xf>
    <xf numFmtId="3" fontId="44" fillId="0" borderId="22" xfId="68" applyNumberFormat="1" applyFont="1" applyBorder="1" applyAlignment="1" applyProtection="1">
      <alignment horizontal="center" vertical="center" wrapText="1"/>
      <protection locked="0"/>
    </xf>
    <xf numFmtId="166" fontId="40" fillId="0" borderId="22" xfId="68" applyNumberFormat="1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166" fontId="27" fillId="0" borderId="0" xfId="45" applyNumberFormat="1" applyFont="1" applyAlignment="1" applyProtection="1">
      <alignment vertical="center"/>
      <protection hidden="1"/>
    </xf>
    <xf numFmtId="166" fontId="27" fillId="0" borderId="10" xfId="45" applyNumberFormat="1" applyFont="1" applyBorder="1" applyAlignment="1" applyProtection="1">
      <alignment horizontal="left" vertical="center" wrapText="1"/>
      <protection locked="0"/>
    </xf>
    <xf numFmtId="164" fontId="32" fillId="0" borderId="0" xfId="45" applyNumberFormat="1" applyFont="1" applyAlignment="1">
      <alignment vertical="center" wrapText="1"/>
    </xf>
    <xf numFmtId="164" fontId="48" fillId="0" borderId="0" xfId="45" applyNumberFormat="1" applyFont="1" applyAlignment="1">
      <alignment vertical="center"/>
    </xf>
    <xf numFmtId="166" fontId="35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0" fontId="54" fillId="0" borderId="18" xfId="45" applyFont="1" applyBorder="1" applyAlignment="1" applyProtection="1">
      <alignment horizontal="left" vertical="center"/>
      <protection locked="0"/>
    </xf>
    <xf numFmtId="0" fontId="54" fillId="0" borderId="2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54" fillId="0" borderId="10" xfId="45" applyFont="1" applyBorder="1" applyAlignment="1">
      <alignment vertical="center"/>
    </xf>
    <xf numFmtId="0" fontId="28" fillId="0" borderId="10" xfId="45" applyFont="1" applyBorder="1" applyAlignment="1" applyProtection="1">
      <alignment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166" fontId="27" fillId="0" borderId="10" xfId="45" applyNumberFormat="1" applyFont="1" applyBorder="1" applyAlignment="1" applyProtection="1">
      <alignment horizontal="left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28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0" fontId="27" fillId="0" borderId="20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45" xfId="46" applyNumberFormat="1" applyFont="1" applyBorder="1" applyAlignment="1">
      <alignment horizontal="center" vertical="center" wrapText="1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22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0" fontId="58" fillId="0" borderId="0" xfId="45" applyFont="1" applyAlignment="1">
      <alignment vertical="center"/>
    </xf>
    <xf numFmtId="0" fontId="59" fillId="0" borderId="0" xfId="45" applyFont="1" applyAlignment="1">
      <alignment horizontal="center" vertical="center"/>
    </xf>
    <xf numFmtId="166" fontId="58" fillId="0" borderId="0" xfId="45" applyNumberFormat="1" applyFont="1" applyAlignment="1">
      <alignment horizontal="center" vertical="center"/>
    </xf>
    <xf numFmtId="3" fontId="58" fillId="0" borderId="0" xfId="45" applyNumberFormat="1" applyFont="1" applyAlignment="1">
      <alignment vertical="center"/>
    </xf>
    <xf numFmtId="3" fontId="60" fillId="0" borderId="0" xfId="45" applyNumberFormat="1" applyFont="1" applyAlignment="1">
      <alignment horizontal="center" vertical="center"/>
    </xf>
    <xf numFmtId="3" fontId="60" fillId="0" borderId="0" xfId="45" applyNumberFormat="1" applyFont="1" applyAlignment="1">
      <alignment horizontal="left" vertical="center"/>
    </xf>
    <xf numFmtId="166" fontId="61" fillId="0" borderId="0" xfId="46" applyNumberFormat="1" applyFont="1" applyAlignment="1">
      <alignment horizontal="center" vertical="center" wrapText="1"/>
    </xf>
    <xf numFmtId="0" fontId="62" fillId="0" borderId="0" xfId="45" applyFont="1" applyAlignment="1">
      <alignment horizontal="center" vertical="center"/>
    </xf>
    <xf numFmtId="0" fontId="62" fillId="0" borderId="0" xfId="45" applyFont="1" applyAlignment="1">
      <alignment horizontal="center" vertical="center" wrapText="1"/>
    </xf>
    <xf numFmtId="164" fontId="60" fillId="0" borderId="0" xfId="45" applyNumberFormat="1" applyFont="1" applyAlignment="1">
      <alignment vertical="center" wrapText="1"/>
    </xf>
    <xf numFmtId="166" fontId="60" fillId="0" borderId="0" xfId="45" applyNumberFormat="1" applyFont="1" applyAlignment="1">
      <alignment vertical="center" wrapText="1"/>
    </xf>
    <xf numFmtId="0" fontId="59" fillId="0" borderId="0" xfId="45" applyFont="1" applyAlignment="1">
      <alignment horizontal="right" vertical="center" wrapText="1"/>
    </xf>
    <xf numFmtId="0" fontId="63" fillId="0" borderId="0" xfId="45" applyFont="1" applyAlignment="1">
      <alignment horizontal="center" vertical="center" wrapText="1"/>
    </xf>
    <xf numFmtId="164" fontId="60" fillId="0" borderId="0" xfId="45" applyNumberFormat="1" applyFont="1" applyAlignment="1">
      <alignment horizontal="center" vertical="center"/>
    </xf>
    <xf numFmtId="166" fontId="63" fillId="0" borderId="0" xfId="45" applyNumberFormat="1" applyFont="1" applyAlignment="1">
      <alignment vertical="center" wrapText="1"/>
    </xf>
    <xf numFmtId="164" fontId="59" fillId="0" borderId="0" xfId="46" applyNumberFormat="1" applyFont="1" applyAlignment="1">
      <alignment horizontal="right" vertical="center" wrapText="1"/>
    </xf>
    <xf numFmtId="0" fontId="28" fillId="0" borderId="0" xfId="0" applyFont="1" applyAlignment="1" applyProtection="1">
      <alignment horizontal="right"/>
      <protection locked="0"/>
    </xf>
    <xf numFmtId="0" fontId="54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locked="0"/>
    </xf>
    <xf numFmtId="0" fontId="54" fillId="0" borderId="0" xfId="45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4" fillId="0" borderId="18" xfId="45" applyFont="1" applyBorder="1" applyAlignment="1" applyProtection="1">
      <alignment horizontal="left" vertical="center"/>
      <protection locked="0"/>
    </xf>
    <xf numFmtId="0" fontId="54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54" fillId="0" borderId="18" xfId="45" applyFont="1" applyBorder="1" applyAlignment="1" applyProtection="1">
      <alignment horizontal="left" vertical="center"/>
      <protection hidden="1"/>
    </xf>
    <xf numFmtId="0" fontId="54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54" fillId="0" borderId="0" xfId="45" applyFont="1" applyAlignment="1" applyProtection="1">
      <alignment horizontal="left" vertical="center"/>
      <protection hidden="1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166" fontId="27" fillId="0" borderId="13" xfId="45" applyNumberFormat="1" applyFont="1" applyBorder="1" applyAlignment="1" applyProtection="1">
      <alignment horizontal="center" vertical="center" wrapText="1"/>
      <protection locked="0"/>
    </xf>
    <xf numFmtId="166" fontId="27" fillId="0" borderId="22" xfId="45" applyNumberFormat="1" applyFont="1" applyBorder="1" applyAlignment="1" applyProtection="1">
      <alignment horizontal="center" vertical="center" wrapText="1"/>
      <protection locked="0"/>
    </xf>
    <xf numFmtId="0" fontId="3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0" fillId="25" borderId="33" xfId="45" applyFont="1" applyFill="1" applyBorder="1" applyAlignment="1">
      <alignment horizontal="center" vertical="center" wrapText="1"/>
    </xf>
    <xf numFmtId="0" fontId="50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vertical="center" wrapText="1"/>
      <protection locked="0"/>
    </xf>
    <xf numFmtId="0" fontId="38" fillId="0" borderId="18" xfId="45" applyFont="1" applyBorder="1" applyAlignment="1">
      <alignment horizontal="center" vertical="center" wrapText="1"/>
    </xf>
    <xf numFmtId="0" fontId="38" fillId="0" borderId="20" xfId="45" applyFont="1" applyBorder="1" applyAlignment="1">
      <alignment horizontal="center" vertical="center" wrapText="1"/>
    </xf>
    <xf numFmtId="166" fontId="42" fillId="0" borderId="18" xfId="56" applyNumberFormat="1" applyFont="1" applyBorder="1" applyAlignment="1">
      <alignment horizontal="center" vertical="center" wrapText="1"/>
    </xf>
    <xf numFmtId="166" fontId="42" fillId="0" borderId="20" xfId="56" applyNumberFormat="1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63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3" fillId="0" borderId="14" xfId="68" applyFont="1" applyBorder="1" applyAlignment="1">
      <alignment horizontal="center" vertical="center" wrapText="1"/>
    </xf>
    <xf numFmtId="0" fontId="43" fillId="0" borderId="15" xfId="68" applyFont="1" applyBorder="1" applyAlignment="1">
      <alignment horizontal="center" vertical="center" wrapText="1"/>
    </xf>
    <xf numFmtId="0" fontId="43" fillId="0" borderId="27" xfId="68" applyFont="1" applyBorder="1" applyAlignment="1">
      <alignment horizontal="center" vertical="center" wrapText="1"/>
    </xf>
    <xf numFmtId="0" fontId="43" fillId="0" borderId="28" xfId="68" applyFont="1" applyBorder="1" applyAlignment="1">
      <alignment horizontal="center" vertical="center" wrapText="1"/>
    </xf>
    <xf numFmtId="0" fontId="42" fillId="0" borderId="30" xfId="68" applyFont="1" applyBorder="1" applyAlignment="1">
      <alignment horizontal="center" vertical="center" wrapText="1"/>
    </xf>
    <xf numFmtId="0" fontId="42" fillId="0" borderId="31" xfId="68" applyFont="1" applyBorder="1" applyAlignment="1">
      <alignment horizontal="center" vertical="center" wrapText="1"/>
    </xf>
    <xf numFmtId="0" fontId="42" fillId="0" borderId="32" xfId="68" applyFont="1" applyBorder="1" applyAlignment="1">
      <alignment horizontal="center" vertical="center" wrapText="1"/>
    </xf>
    <xf numFmtId="0" fontId="42" fillId="0" borderId="19" xfId="68" applyFont="1" applyBorder="1" applyAlignment="1">
      <alignment horizontal="center" vertical="center" wrapText="1"/>
    </xf>
    <xf numFmtId="0" fontId="42" fillId="0" borderId="38" xfId="68" applyFont="1" applyBorder="1" applyAlignment="1">
      <alignment horizontal="center" vertical="center" wrapText="1"/>
    </xf>
    <xf numFmtId="0" fontId="42" fillId="0" borderId="3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0" fillId="0" borderId="0" xfId="70" applyFont="1" applyAlignment="1">
      <alignment horizontal="center" vertical="center" wrapText="1"/>
    </xf>
    <xf numFmtId="0" fontId="39" fillId="0" borderId="0" xfId="68" applyFont="1" applyAlignment="1">
      <alignment horizontal="center" vertical="center" wrapText="1"/>
    </xf>
    <xf numFmtId="0" fontId="37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h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NAAgAFAATQAAAAAAAAAAAAAAAAAAAAAAAAAAAAAAAAAAAAAAAAAAAAAAAAAAAAAAAAAAAAAAAAAAAAAAAAAAAAAAAAAAAAAAAAAAAAAAAAAAAAAAAAAAAAAAAAAAAAAAAADpBwwABQAaAA8AGA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NDQ1WjAjBgkqhkiG9w0BCQQxFgQUeCmt7pe3XEgpJhOtzBcfW91CWkIwKwYLKoZIhvcNAQkQAgwxHDAaMBgwFgQUK2DY8Flrruk/JuoGGlIdRn+9y9EwDQYJKoZIhvcNAQEBBQAEggEArjt1zjPxNKeTx8w1s28SAkffmFLbODtirezq6dE5J5CGYgqDh3rCnroIA/KOKlYKVMuxF0XTHf9GbRxRvjpuB2cEqiWSS2rH/yUgA0P/krM+xUej3EECsF5jYOE7q5DyduK5zCVIakmZq4imXqsLppyYqVYxUsvcqGtXWwirvQpI5c5HZz+KB26Vd5URGgcjyMkhA/lJNNZJeUly52HpMcxu/HD9wAerzzTf1IIlEC7RLNboCQC6432A1FDN0HhrvNhbcYDt8BFOKPxFiuettCOQA30Pa3lZSFyJ1xKRlQn2pIfN5XhPejt0EhMSCvmY9aTY+0pVJr7WuADzz8mD4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CG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MwA6ADIANAAgAFAATQAAAAAAAAAAAAAAAAAAAAAAAAAAAAAAAAAAAAAAAAAAAAAAAAAAAAAAAAAAAAAAAAAAAAAAAAAAAAAAAAAAAAAAAAAAAAAAAAAAAAAAAAAAAAAAAAAAAAAAAADpBwwABQAaAA8AGA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EyNDQ5WjAjBgkqhkiG9w0BCQQxFgQUl6MLz5jxYcvSC+xll3ev7YV9d5owKwYLKoZIhvcNAQkQAgwxHDAaMBgwFgQUK2DY8Flrruk/JuoGGlIdRn+9y9EwDQYJKoZIhvcNAQEBBQAEggEA0b5o3E0xXcDOUcvK/3FxfuNJfuGXWLxY8Nsf0XYqBPHgdnJ7QCZctre/9nI7c3oPcQwRQ/2zvbX8oEXTCKESC0BS1edgvzpLDZtQAB3GRbPmWbBWyorJCF7jctnjklfivddJVyi5Vjg4QFcpNO21BsUV263Og/e5q3caVg5URe7V5gmPrXFEhInQKHuM3/ANWQdRSzdJd+d5yz2xZ73SMt8OA0hVtNQcWI5aM1dJNaCUdTQZuP6mzS+xisO/M/fYH92c5TKbrkVo8IhD5WKdRx8Cde3jCzqSmQ2TMyoEwTnoh0oPmJNR+kgGnhmwyumI/1QA+4q42Y87ncZzcyk8P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3</xdr:col>
          <xdr:colOff>92075</xdr:colOff>
          <xdr:row>94</xdr:row>
          <xdr:rowOff>22225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5A4A630-4169-959D-F8B9-EA87C4A16C6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106</xdr:row>
          <xdr:rowOff>0</xdr:rowOff>
        </xdr:from>
        <xdr:to>
          <xdr:col>2</xdr:col>
          <xdr:colOff>2540000</xdr:colOff>
          <xdr:row>111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4B4B2D78-173F-9FA8-1A2A-51B2B740F85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97"/>
  <sheetViews>
    <sheetView view="pageBreakPreview" topLeftCell="A78" zoomScaleSheetLayoutView="100" workbookViewId="0">
      <selection activeCell="C94" sqref="C94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5" customWidth="1"/>
    <col min="5" max="5" width="3.85546875" style="36" customWidth="1"/>
    <col min="6" max="6" width="16.28515625" style="35" hidden="1" customWidth="1"/>
    <col min="7" max="7" width="14.5703125" style="5" hidden="1" customWidth="1"/>
    <col min="8" max="8" width="10.5703125" style="5" hidden="1" customWidth="1"/>
    <col min="9" max="9" width="9.85546875" style="5" hidden="1" customWidth="1"/>
    <col min="10" max="10" width="18.42578125" style="5" hidden="1" customWidth="1"/>
    <col min="11" max="11" width="0" style="5" hidden="1" customWidth="1"/>
    <col min="12" max="12" width="13" style="5" hidden="1" customWidth="1"/>
    <col min="13" max="13" width="11.5703125" style="5" hidden="1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4"/>
      <c r="D1" s="412" t="s">
        <v>162</v>
      </c>
      <c r="E1" s="92">
        <v>3</v>
      </c>
      <c r="F1" s="36"/>
      <c r="G1" s="34"/>
    </row>
    <row r="2" spans="1:13">
      <c r="C2" s="34"/>
      <c r="D2" s="412" t="s">
        <v>22</v>
      </c>
      <c r="E2" s="34"/>
      <c r="F2" s="34"/>
      <c r="G2" s="34"/>
    </row>
    <row r="3" spans="1:13">
      <c r="C3" s="34"/>
      <c r="D3" s="412" t="s">
        <v>23</v>
      </c>
      <c r="E3" s="34"/>
      <c r="F3" s="34"/>
      <c r="G3" s="34"/>
    </row>
    <row r="4" spans="1:13" ht="18" customHeight="1">
      <c r="C4" s="140"/>
      <c r="D4" s="407" t="s">
        <v>251</v>
      </c>
      <c r="E4" s="140"/>
      <c r="F4" s="140"/>
      <c r="G4" s="34"/>
    </row>
    <row r="5" spans="1:13" ht="18.75" customHeight="1">
      <c r="C5" s="140"/>
      <c r="D5" s="407" t="s">
        <v>160</v>
      </c>
      <c r="E5" s="140"/>
      <c r="F5" s="140"/>
      <c r="G5" s="34"/>
    </row>
    <row r="6" spans="1:13" ht="24" customHeight="1">
      <c r="C6" s="140"/>
      <c r="D6" s="407"/>
      <c r="E6" s="140"/>
      <c r="F6" s="140"/>
      <c r="G6" s="34"/>
    </row>
    <row r="7" spans="1:13">
      <c r="C7" s="140"/>
      <c r="D7" s="412" t="s">
        <v>188</v>
      </c>
      <c r="E7" s="92">
        <v>3</v>
      </c>
      <c r="F7" s="36"/>
      <c r="G7" s="34"/>
    </row>
    <row r="8" spans="1:13">
      <c r="C8" s="140"/>
      <c r="D8" s="412" t="s">
        <v>22</v>
      </c>
      <c r="E8" s="34"/>
      <c r="F8" s="34"/>
      <c r="G8" s="34"/>
    </row>
    <row r="9" spans="1:13">
      <c r="C9" s="140"/>
      <c r="D9" s="412" t="s">
        <v>23</v>
      </c>
      <c r="E9" s="34"/>
      <c r="F9" s="34"/>
      <c r="G9" s="34"/>
    </row>
    <row r="10" spans="1:13" ht="18" customHeight="1">
      <c r="C10" s="140"/>
      <c r="D10" s="407" t="s">
        <v>327</v>
      </c>
      <c r="E10" s="140"/>
      <c r="F10" s="140"/>
      <c r="G10" s="34"/>
    </row>
    <row r="11" spans="1:13" ht="18.75" customHeight="1">
      <c r="C11" s="140"/>
      <c r="D11" s="407" t="s">
        <v>326</v>
      </c>
      <c r="E11" s="140"/>
      <c r="F11" s="140"/>
      <c r="G11" s="34"/>
    </row>
    <row r="12" spans="1:13" ht="14.25" customHeight="1">
      <c r="C12" s="35"/>
      <c r="D12" s="33"/>
      <c r="E12" s="34"/>
      <c r="F12" s="33"/>
      <c r="G12" s="36"/>
    </row>
    <row r="13" spans="1:13" ht="18.75" customHeight="1">
      <c r="A13" s="507" t="s">
        <v>34</v>
      </c>
      <c r="B13" s="507"/>
      <c r="C13" s="507"/>
      <c r="D13" s="507"/>
      <c r="E13" s="37"/>
      <c r="F13" s="256"/>
      <c r="G13" s="37"/>
    </row>
    <row r="14" spans="1:13" s="414" customFormat="1" ht="27" customHeight="1">
      <c r="A14" s="508" t="s">
        <v>328</v>
      </c>
      <c r="B14" s="508"/>
      <c r="C14" s="508"/>
      <c r="D14" s="508"/>
      <c r="E14" s="413"/>
      <c r="F14" s="413"/>
    </row>
    <row r="15" spans="1:13" ht="18.75" customHeight="1">
      <c r="A15" s="509" t="s">
        <v>252</v>
      </c>
      <c r="B15" s="509"/>
      <c r="C15" s="509"/>
      <c r="D15" s="509"/>
      <c r="E15" s="258"/>
      <c r="F15" s="258"/>
      <c r="G15" s="38"/>
      <c r="H15" s="39"/>
      <c r="I15" s="39"/>
      <c r="K15" s="39"/>
      <c r="L15" s="39"/>
      <c r="M15" s="39"/>
    </row>
    <row r="16" spans="1:13" ht="30" customHeight="1">
      <c r="A16" s="40"/>
      <c r="B16" s="40"/>
      <c r="C16" s="40"/>
      <c r="D16" s="41" t="s">
        <v>45</v>
      </c>
      <c r="E16" s="408"/>
      <c r="F16" s="41"/>
      <c r="L16" s="2"/>
    </row>
    <row r="17" spans="1:16" ht="26.25" customHeight="1">
      <c r="A17" s="42" t="s">
        <v>7</v>
      </c>
      <c r="B17" s="511" t="s">
        <v>114</v>
      </c>
      <c r="C17" s="511"/>
      <c r="D17" s="232"/>
      <c r="E17" s="409"/>
      <c r="F17" s="232"/>
    </row>
    <row r="18" spans="1:16" s="5" customFormat="1">
      <c r="A18" s="101">
        <v>1</v>
      </c>
      <c r="B18" s="510" t="s">
        <v>107</v>
      </c>
      <c r="C18" s="510"/>
      <c r="D18" s="187">
        <f>55857.6-4000+4777</f>
        <v>56634.6</v>
      </c>
      <c r="E18" s="187"/>
      <c r="F18" s="187"/>
      <c r="G18" s="453"/>
    </row>
    <row r="19" spans="1:16" hidden="1">
      <c r="A19" s="101">
        <v>2</v>
      </c>
      <c r="B19" s="512" t="s">
        <v>176</v>
      </c>
      <c r="C19" s="512"/>
      <c r="D19" s="188">
        <f>+'Pastaci finansav.'!D13</f>
        <v>0</v>
      </c>
      <c r="E19" s="187"/>
      <c r="F19" s="188"/>
    </row>
    <row r="20" spans="1:16" s="5" customFormat="1" hidden="1">
      <c r="A20" s="101">
        <f t="shared" ref="A20:A25" si="0">+A19+1</f>
        <v>3</v>
      </c>
      <c r="B20" s="514" t="s">
        <v>224</v>
      </c>
      <c r="C20" s="514"/>
      <c r="D20" s="187"/>
      <c r="E20" s="187"/>
      <c r="F20" s="187"/>
    </row>
    <row r="21" spans="1:16" s="2" customFormat="1">
      <c r="A21" s="101">
        <v>2</v>
      </c>
      <c r="B21" s="510" t="s">
        <v>264</v>
      </c>
      <c r="C21" s="510"/>
      <c r="D21" s="187">
        <f>'Pastaci finansav.'!E13</f>
        <v>12907</v>
      </c>
      <c r="E21" s="187"/>
      <c r="F21" s="187"/>
      <c r="G21" s="453"/>
    </row>
    <row r="22" spans="1:16" s="5" customFormat="1" hidden="1">
      <c r="A22" s="101">
        <f t="shared" si="0"/>
        <v>3</v>
      </c>
      <c r="B22" s="510" t="s">
        <v>46</v>
      </c>
      <c r="C22" s="510"/>
      <c r="D22" s="187"/>
      <c r="E22" s="187"/>
      <c r="F22" s="187"/>
      <c r="G22" s="453"/>
    </row>
    <row r="23" spans="1:16" hidden="1">
      <c r="A23" s="101">
        <f t="shared" si="0"/>
        <v>4</v>
      </c>
      <c r="B23" s="513" t="s">
        <v>56</v>
      </c>
      <c r="C23" s="513"/>
      <c r="D23" s="188">
        <f>+Komunal!M28</f>
        <v>0</v>
      </c>
      <c r="E23" s="187"/>
      <c r="F23" s="187"/>
    </row>
    <row r="24" spans="1:16" s="5" customFormat="1">
      <c r="A24" s="101">
        <v>3</v>
      </c>
      <c r="B24" s="510" t="s">
        <v>175</v>
      </c>
      <c r="C24" s="510"/>
      <c r="D24" s="187">
        <v>140</v>
      </c>
      <c r="E24" s="187"/>
      <c r="F24" s="187"/>
    </row>
    <row r="25" spans="1:16" hidden="1">
      <c r="A25" s="101">
        <f t="shared" si="0"/>
        <v>4</v>
      </c>
      <c r="B25" s="513" t="s">
        <v>230</v>
      </c>
      <c r="C25" s="513"/>
      <c r="D25" s="187">
        <f>SUM(D26:D27)</f>
        <v>0</v>
      </c>
      <c r="E25" s="187"/>
      <c r="F25" s="187"/>
    </row>
    <row r="26" spans="1:16" s="377" customFormat="1" ht="13.5" hidden="1">
      <c r="A26" s="375">
        <f>+A25+0.1</f>
        <v>4.0999999999999996</v>
      </c>
      <c r="B26" s="506"/>
      <c r="C26" s="506"/>
      <c r="D26" s="379"/>
      <c r="E26" s="379"/>
      <c r="F26" s="379"/>
    </row>
    <row r="27" spans="1:16" s="377" customFormat="1" ht="13.5" hidden="1">
      <c r="A27" s="375">
        <f>+A26+0.1</f>
        <v>4.1999999999999993</v>
      </c>
      <c r="B27" s="506"/>
      <c r="C27" s="506"/>
      <c r="D27" s="379"/>
      <c r="E27" s="379"/>
      <c r="F27" s="389" t="s">
        <v>232</v>
      </c>
    </row>
    <row r="28" spans="1:16">
      <c r="A28" s="101">
        <v>4</v>
      </c>
      <c r="B28" s="513" t="s">
        <v>112</v>
      </c>
      <c r="C28" s="513"/>
      <c r="D28" s="188">
        <f>SUM(D29:D30)</f>
        <v>1656.7</v>
      </c>
      <c r="E28" s="187"/>
      <c r="F28" s="188"/>
    </row>
    <row r="29" spans="1:16" s="378" customFormat="1" ht="13.5">
      <c r="A29" s="375">
        <f t="shared" ref="A29:A30" si="1">+A28+0.1</f>
        <v>4.0999999999999996</v>
      </c>
      <c r="B29" s="515" t="s">
        <v>64</v>
      </c>
      <c r="C29" s="515"/>
      <c r="D29" s="376">
        <f>+D84</f>
        <v>1656.7</v>
      </c>
      <c r="E29" s="379"/>
      <c r="F29" s="376"/>
      <c r="G29" s="381"/>
      <c r="H29" s="377"/>
      <c r="I29" s="377"/>
      <c r="J29" s="377"/>
      <c r="K29" s="377"/>
      <c r="L29" s="377"/>
      <c r="M29" s="377"/>
      <c r="N29" s="377"/>
      <c r="O29" s="377"/>
      <c r="P29" s="377"/>
    </row>
    <row r="30" spans="1:16" s="377" customFormat="1" ht="13.5" hidden="1">
      <c r="A30" s="375">
        <f t="shared" si="1"/>
        <v>4.1999999999999993</v>
      </c>
      <c r="B30" s="506" t="s">
        <v>65</v>
      </c>
      <c r="C30" s="506"/>
      <c r="D30" s="379"/>
      <c r="E30" s="379"/>
      <c r="F30" s="379"/>
      <c r="G30" s="381"/>
    </row>
    <row r="31" spans="1:16" s="5" customFormat="1">
      <c r="A31" s="101">
        <f>+A28+1</f>
        <v>5</v>
      </c>
      <c r="B31" s="510" t="s">
        <v>8</v>
      </c>
      <c r="C31" s="510"/>
      <c r="D31" s="187">
        <v>321.8</v>
      </c>
      <c r="E31" s="187"/>
      <c r="F31" s="187"/>
    </row>
    <row r="32" spans="1:16" s="2" customFormat="1">
      <c r="A32" s="101">
        <v>6</v>
      </c>
      <c r="B32" s="510" t="s">
        <v>266</v>
      </c>
      <c r="C32" s="510"/>
      <c r="D32" s="187">
        <v>2829</v>
      </c>
      <c r="E32" s="187"/>
      <c r="F32" s="187"/>
      <c r="G32" s="15"/>
    </row>
    <row r="33" spans="1:26" s="2" customFormat="1">
      <c r="A33" s="101">
        <v>7</v>
      </c>
      <c r="B33" s="510" t="s">
        <v>267</v>
      </c>
      <c r="C33" s="510"/>
      <c r="D33" s="187">
        <v>889.9</v>
      </c>
      <c r="E33" s="187"/>
      <c r="F33" s="187"/>
      <c r="G33" s="15"/>
    </row>
    <row r="34" spans="1:26" s="2" customFormat="1" hidden="1">
      <c r="A34" s="101"/>
      <c r="B34" s="510" t="s">
        <v>310</v>
      </c>
      <c r="C34" s="510"/>
      <c r="D34" s="187">
        <v>0</v>
      </c>
      <c r="E34" s="187"/>
      <c r="F34" s="187"/>
      <c r="G34" s="15"/>
    </row>
    <row r="35" spans="1:26" s="2" customFormat="1" hidden="1">
      <c r="A35" s="101">
        <f>+A32+1</f>
        <v>7</v>
      </c>
      <c r="B35" s="510"/>
      <c r="C35" s="510"/>
      <c r="D35" s="187"/>
      <c r="E35" s="187"/>
      <c r="F35" s="187"/>
      <c r="G35" s="17"/>
    </row>
    <row r="36" spans="1:26" ht="24" customHeight="1">
      <c r="A36" s="42"/>
      <c r="B36" s="516" t="s">
        <v>217</v>
      </c>
      <c r="C36" s="516"/>
      <c r="D36" s="221">
        <f>SUM(D18:D18,D19:D25,D28,D31:D35)</f>
        <v>75379</v>
      </c>
      <c r="E36" s="218"/>
      <c r="F36" s="221"/>
    </row>
    <row r="37" spans="1:26" ht="15.75" customHeight="1">
      <c r="A37" s="35"/>
      <c r="B37" s="42"/>
      <c r="C37" s="43"/>
      <c r="D37" s="188"/>
      <c r="E37" s="187"/>
      <c r="F37" s="188"/>
    </row>
    <row r="38" spans="1:26" ht="24.75" customHeight="1">
      <c r="A38" s="42" t="s">
        <v>9</v>
      </c>
      <c r="B38" s="511" t="s">
        <v>115</v>
      </c>
      <c r="C38" s="511"/>
      <c r="D38" s="222"/>
      <c r="E38" s="410"/>
      <c r="F38" s="222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>
      <c r="A39" s="101">
        <v>1</v>
      </c>
      <c r="B39" s="513" t="s">
        <v>10</v>
      </c>
      <c r="C39" s="513"/>
      <c r="D39" s="188">
        <f>+Ashkhatavardz!P13-'Dramakan hosqer'!D103-'Dramakan hosqer'!D104</f>
        <v>49699.4</v>
      </c>
      <c r="E39" s="187"/>
      <c r="F39" s="188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s="378" customFormat="1" ht="13.5" hidden="1">
      <c r="A40" s="375">
        <f t="shared" ref="A40:A42" si="2">+A39+0.1</f>
        <v>1.1000000000000001</v>
      </c>
      <c r="B40" s="515" t="str">
        <f>+Ashkhatavardz!J6</f>
        <v>գեղագիտական ուսուցման գծով</v>
      </c>
      <c r="C40" s="515"/>
      <c r="D40" s="379">
        <f>+Ashkhatavardz!C8+Ashkhatavardz!J7</f>
        <v>0</v>
      </c>
      <c r="E40" s="379"/>
      <c r="F40" s="376"/>
      <c r="G40" s="389"/>
      <c r="H40" s="377"/>
      <c r="I40" s="377"/>
      <c r="J40" s="377"/>
      <c r="K40" s="377"/>
      <c r="L40" s="377"/>
      <c r="M40" s="386"/>
      <c r="N40" s="377"/>
      <c r="O40" s="377"/>
      <c r="P40" s="377"/>
      <c r="Q40" s="377"/>
      <c r="R40" s="377"/>
      <c r="S40" s="377"/>
      <c r="T40" s="377"/>
      <c r="U40" s="377"/>
      <c r="V40" s="377"/>
      <c r="W40" s="377"/>
      <c r="X40" s="377"/>
      <c r="Y40" s="377"/>
      <c r="Z40" s="377"/>
    </row>
    <row r="41" spans="1:26" s="378" customFormat="1" ht="13.5">
      <c r="A41" s="375">
        <v>1.1000000000000001</v>
      </c>
      <c r="B41" s="515" t="s">
        <v>11</v>
      </c>
      <c r="C41" s="515"/>
      <c r="D41" s="379">
        <f>+Ashkhatavardz!C9+Ashkhatavardz!O7+Ashkhatavardz!C10-'Dramakan hosqer'!D103</f>
        <v>4777</v>
      </c>
      <c r="E41" s="379"/>
      <c r="F41" s="376"/>
      <c r="G41" s="377"/>
      <c r="H41" s="377"/>
      <c r="I41" s="377"/>
      <c r="J41" s="377"/>
      <c r="K41" s="377"/>
      <c r="L41" s="377"/>
      <c r="M41" s="377"/>
      <c r="N41" s="377"/>
      <c r="O41" s="377"/>
      <c r="P41" s="377"/>
      <c r="Q41" s="377"/>
      <c r="R41" s="377"/>
      <c r="S41" s="377"/>
      <c r="T41" s="377"/>
      <c r="U41" s="377"/>
      <c r="V41" s="377"/>
      <c r="W41" s="377"/>
      <c r="X41" s="377"/>
      <c r="Y41" s="377"/>
      <c r="Z41" s="377"/>
    </row>
    <row r="42" spans="1:26" s="378" customFormat="1" ht="13.15" hidden="1" customHeight="1">
      <c r="A42" s="375">
        <f t="shared" si="2"/>
        <v>1.2000000000000002</v>
      </c>
      <c r="B42" s="515" t="s">
        <v>229</v>
      </c>
      <c r="C42" s="515"/>
      <c r="D42" s="379">
        <f>+Ashkhatavardz!C11+Ashkhatavardz!L7</f>
        <v>0</v>
      </c>
      <c r="E42" s="379"/>
      <c r="F42" s="376"/>
      <c r="G42" s="377"/>
      <c r="H42" s="377"/>
      <c r="I42" s="377"/>
      <c r="J42" s="377"/>
      <c r="K42" s="377"/>
      <c r="L42" s="377"/>
      <c r="M42" s="377"/>
      <c r="N42" s="377"/>
      <c r="O42" s="377"/>
      <c r="P42" s="377"/>
      <c r="Q42" s="377"/>
      <c r="R42" s="377"/>
      <c r="S42" s="377"/>
      <c r="T42" s="377"/>
      <c r="U42" s="377"/>
      <c r="V42" s="377"/>
      <c r="W42" s="377"/>
      <c r="X42" s="377"/>
      <c r="Y42" s="377"/>
      <c r="Z42" s="377"/>
    </row>
    <row r="43" spans="1:26">
      <c r="A43" s="101">
        <f>+A39+1</f>
        <v>2</v>
      </c>
      <c r="B43" s="513" t="s">
        <v>13</v>
      </c>
      <c r="C43" s="513"/>
      <c r="D43" s="188">
        <f>+Komunal!F20</f>
        <v>2031.6</v>
      </c>
      <c r="E43" s="187"/>
      <c r="F43" s="187"/>
      <c r="G43" s="249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>
      <c r="A44" s="101">
        <f>+A43+1</f>
        <v>3</v>
      </c>
      <c r="B44" s="513" t="s">
        <v>12</v>
      </c>
      <c r="C44" s="513"/>
      <c r="D44" s="188">
        <f>+Komunal!J20</f>
        <v>1266.2</v>
      </c>
      <c r="E44" s="187"/>
      <c r="F44" s="187"/>
      <c r="G44" s="249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>
      <c r="A45" s="101">
        <f t="shared" ref="A45:A47" si="3">+A44+1</f>
        <v>4</v>
      </c>
      <c r="B45" s="513" t="s">
        <v>14</v>
      </c>
      <c r="C45" s="513"/>
      <c r="D45" s="188">
        <f>+Komunal!M20</f>
        <v>37.1</v>
      </c>
      <c r="E45" s="187"/>
      <c r="F45" s="187"/>
      <c r="G45" s="249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s="5" customFormat="1" ht="18" customHeight="1">
      <c r="A46" s="101">
        <f t="shared" si="3"/>
        <v>5</v>
      </c>
      <c r="B46" s="510" t="s">
        <v>15</v>
      </c>
      <c r="C46" s="510"/>
      <c r="D46" s="187">
        <v>70</v>
      </c>
      <c r="E46" s="187"/>
      <c r="F46" s="187"/>
    </row>
    <row r="47" spans="1:26" s="5" customFormat="1" ht="18" hidden="1" customHeight="1">
      <c r="A47" s="101">
        <f t="shared" si="3"/>
        <v>6</v>
      </c>
      <c r="B47" s="510" t="s">
        <v>16</v>
      </c>
      <c r="C47" s="510"/>
      <c r="D47" s="398"/>
      <c r="E47" s="187"/>
      <c r="F47" s="187"/>
    </row>
    <row r="48" spans="1:26" s="5" customFormat="1" ht="18" customHeight="1">
      <c r="A48" s="101">
        <v>6</v>
      </c>
      <c r="B48" s="510" t="s">
        <v>17</v>
      </c>
      <c r="C48" s="510"/>
      <c r="D48" s="411">
        <v>271.60000000000002</v>
      </c>
      <c r="E48" s="411"/>
      <c r="F48" s="411"/>
    </row>
    <row r="49" spans="1:17" s="5" customFormat="1" ht="18" customHeight="1">
      <c r="A49" s="101">
        <f>+A48+1</f>
        <v>7</v>
      </c>
      <c r="B49" s="510" t="s">
        <v>18</v>
      </c>
      <c r="C49" s="510"/>
      <c r="D49" s="187">
        <v>225</v>
      </c>
      <c r="E49" s="187"/>
      <c r="F49" s="187"/>
      <c r="M49" s="75"/>
    </row>
    <row r="50" spans="1:17" s="5" customFormat="1" ht="18" customHeight="1">
      <c r="A50" s="101">
        <f t="shared" ref="A50:A82" si="4">+A49+1</f>
        <v>8</v>
      </c>
      <c r="B50" s="510" t="s">
        <v>256</v>
      </c>
      <c r="C50" s="510"/>
      <c r="D50" s="187">
        <v>950</v>
      </c>
      <c r="E50" s="187"/>
      <c r="F50" s="187"/>
      <c r="M50" s="231"/>
      <c r="N50" s="75"/>
      <c r="O50" s="454"/>
      <c r="P50" s="75"/>
      <c r="Q50" s="455"/>
    </row>
    <row r="51" spans="1:17" s="5" customFormat="1" ht="18" customHeight="1">
      <c r="A51" s="101">
        <f>A50+1</f>
        <v>9</v>
      </c>
      <c r="B51" s="510" t="s">
        <v>66</v>
      </c>
      <c r="C51" s="510"/>
      <c r="D51" s="187">
        <v>238</v>
      </c>
      <c r="E51" s="187"/>
      <c r="F51" s="187"/>
    </row>
    <row r="52" spans="1:17" s="5" customFormat="1" ht="18" hidden="1" customHeight="1">
      <c r="A52" s="101">
        <f t="shared" si="4"/>
        <v>10</v>
      </c>
      <c r="B52" s="510" t="s">
        <v>41</v>
      </c>
      <c r="C52" s="510"/>
      <c r="D52" s="187"/>
      <c r="E52" s="187"/>
      <c r="F52" s="187"/>
    </row>
    <row r="53" spans="1:17" s="5" customFormat="1" ht="18" hidden="1" customHeight="1">
      <c r="A53" s="101">
        <f t="shared" si="4"/>
        <v>11</v>
      </c>
      <c r="B53" s="510" t="s">
        <v>109</v>
      </c>
      <c r="C53" s="510"/>
      <c r="D53" s="187"/>
      <c r="E53" s="187"/>
      <c r="F53" s="187"/>
    </row>
    <row r="54" spans="1:17" s="5" customFormat="1" ht="18" hidden="1" customHeight="1">
      <c r="A54" s="101">
        <f t="shared" si="4"/>
        <v>12</v>
      </c>
      <c r="B54" s="510" t="s">
        <v>110</v>
      </c>
      <c r="C54" s="510"/>
      <c r="D54" s="187"/>
      <c r="E54" s="187"/>
      <c r="F54" s="187"/>
      <c r="H54" s="44"/>
    </row>
    <row r="55" spans="1:17" s="5" customFormat="1" ht="18" customHeight="1">
      <c r="A55" s="101">
        <v>10</v>
      </c>
      <c r="B55" s="510" t="s">
        <v>19</v>
      </c>
      <c r="C55" s="510"/>
      <c r="D55" s="187">
        <v>645</v>
      </c>
      <c r="E55" s="187"/>
      <c r="F55" s="187"/>
      <c r="H55" s="44"/>
    </row>
    <row r="56" spans="1:17" s="5" customFormat="1" ht="18" customHeight="1">
      <c r="A56" s="101">
        <f t="shared" si="4"/>
        <v>11</v>
      </c>
      <c r="B56" s="510" t="s">
        <v>20</v>
      </c>
      <c r="C56" s="510"/>
      <c r="D56" s="187">
        <v>155.9</v>
      </c>
      <c r="E56" s="187"/>
      <c r="F56" s="187"/>
    </row>
    <row r="57" spans="1:17" s="5" customFormat="1" ht="18" hidden="1" customHeight="1">
      <c r="A57" s="101">
        <f t="shared" si="4"/>
        <v>12</v>
      </c>
      <c r="B57" s="510" t="s">
        <v>60</v>
      </c>
      <c r="C57" s="510"/>
      <c r="D57" s="187"/>
      <c r="E57" s="187"/>
      <c r="F57" s="187"/>
    </row>
    <row r="58" spans="1:17" hidden="1">
      <c r="A58" s="101">
        <f t="shared" si="4"/>
        <v>13</v>
      </c>
      <c r="B58" s="513" t="s">
        <v>47</v>
      </c>
      <c r="C58" s="513"/>
      <c r="D58" s="188">
        <f>+D23</f>
        <v>0</v>
      </c>
      <c r="E58" s="187"/>
      <c r="F58" s="188"/>
    </row>
    <row r="59" spans="1:17" s="5" customFormat="1" ht="18" customHeight="1">
      <c r="A59" s="101">
        <v>12</v>
      </c>
      <c r="B59" s="510" t="s">
        <v>38</v>
      </c>
      <c r="C59" s="510"/>
      <c r="D59" s="187">
        <v>137</v>
      </c>
      <c r="E59" s="187"/>
      <c r="F59" s="187"/>
    </row>
    <row r="60" spans="1:17" s="5" customFormat="1" ht="18" customHeight="1">
      <c r="A60" s="101">
        <f t="shared" si="4"/>
        <v>13</v>
      </c>
      <c r="B60" s="510" t="s">
        <v>67</v>
      </c>
      <c r="C60" s="510"/>
      <c r="D60" s="187">
        <v>106</v>
      </c>
      <c r="E60" s="187"/>
      <c r="F60" s="187"/>
    </row>
    <row r="61" spans="1:17" s="5" customFormat="1" ht="18" customHeight="1">
      <c r="A61" s="101">
        <f t="shared" si="4"/>
        <v>14</v>
      </c>
      <c r="B61" s="510" t="s">
        <v>68</v>
      </c>
      <c r="C61" s="510"/>
      <c r="D61" s="187">
        <v>212.1</v>
      </c>
      <c r="E61" s="187"/>
      <c r="F61" s="187"/>
    </row>
    <row r="62" spans="1:17" s="5" customFormat="1" ht="18" customHeight="1">
      <c r="A62" s="101">
        <f t="shared" si="4"/>
        <v>15</v>
      </c>
      <c r="B62" s="510" t="s">
        <v>39</v>
      </c>
      <c r="C62" s="510"/>
      <c r="D62" s="187">
        <v>3</v>
      </c>
      <c r="E62" s="187"/>
      <c r="F62" s="187"/>
    </row>
    <row r="63" spans="1:17" s="5" customFormat="1" ht="18" customHeight="1">
      <c r="A63" s="101">
        <f t="shared" si="4"/>
        <v>16</v>
      </c>
      <c r="B63" s="510" t="s">
        <v>111</v>
      </c>
      <c r="C63" s="510"/>
      <c r="D63" s="187">
        <v>50</v>
      </c>
      <c r="E63" s="187"/>
      <c r="F63" s="187"/>
    </row>
    <row r="64" spans="1:17" s="5" customFormat="1">
      <c r="A64" s="101">
        <f t="shared" si="4"/>
        <v>17</v>
      </c>
      <c r="B64" s="510" t="s">
        <v>40</v>
      </c>
      <c r="C64" s="510"/>
      <c r="D64" s="187">
        <v>124.8</v>
      </c>
      <c r="E64" s="187"/>
      <c r="F64" s="187"/>
    </row>
    <row r="65" spans="1:6" s="5" customFormat="1">
      <c r="A65" s="101">
        <f t="shared" si="4"/>
        <v>18</v>
      </c>
      <c r="B65" s="510" t="s">
        <v>57</v>
      </c>
      <c r="C65" s="510"/>
      <c r="D65" s="187">
        <v>89.5</v>
      </c>
      <c r="E65" s="187"/>
      <c r="F65" s="187"/>
    </row>
    <row r="66" spans="1:6" s="5" customFormat="1">
      <c r="A66" s="101">
        <f t="shared" si="4"/>
        <v>19</v>
      </c>
      <c r="B66" s="510" t="s">
        <v>257</v>
      </c>
      <c r="C66" s="510"/>
      <c r="D66" s="187">
        <v>81.3</v>
      </c>
      <c r="E66" s="187"/>
      <c r="F66" s="187"/>
    </row>
    <row r="67" spans="1:6" s="5" customFormat="1" hidden="1">
      <c r="A67" s="101">
        <f>A66+1</f>
        <v>20</v>
      </c>
      <c r="B67" s="510" t="s">
        <v>219</v>
      </c>
      <c r="C67" s="510"/>
      <c r="D67" s="187"/>
      <c r="E67" s="187"/>
      <c r="F67" s="187"/>
    </row>
    <row r="68" spans="1:6" s="5" customFormat="1" hidden="1">
      <c r="A68" s="101">
        <f t="shared" si="4"/>
        <v>21</v>
      </c>
      <c r="B68" s="510" t="s">
        <v>268</v>
      </c>
      <c r="C68" s="510"/>
      <c r="D68" s="187">
        <v>0</v>
      </c>
      <c r="E68" s="187"/>
      <c r="F68" s="187"/>
    </row>
    <row r="69" spans="1:6" s="5" customFormat="1">
      <c r="A69" s="101">
        <v>20</v>
      </c>
      <c r="B69" s="510" t="s">
        <v>269</v>
      </c>
      <c r="C69" s="510"/>
      <c r="D69" s="187">
        <v>551</v>
      </c>
      <c r="E69" s="187"/>
      <c r="F69" s="187"/>
    </row>
    <row r="70" spans="1:6" s="5" customFormat="1">
      <c r="A70" s="101">
        <f t="shared" si="4"/>
        <v>21</v>
      </c>
      <c r="B70" s="510" t="s">
        <v>270</v>
      </c>
      <c r="C70" s="510"/>
      <c r="D70" s="187">
        <v>1847</v>
      </c>
      <c r="E70" s="187"/>
      <c r="F70" s="187"/>
    </row>
    <row r="71" spans="1:6" s="5" customFormat="1">
      <c r="A71" s="101">
        <f t="shared" si="4"/>
        <v>22</v>
      </c>
      <c r="B71" s="510" t="s">
        <v>271</v>
      </c>
      <c r="C71" s="510"/>
      <c r="D71" s="187">
        <v>434.4</v>
      </c>
      <c r="E71" s="187"/>
      <c r="F71" s="187"/>
    </row>
    <row r="72" spans="1:6" s="5" customFormat="1">
      <c r="A72" s="101">
        <f t="shared" si="4"/>
        <v>23</v>
      </c>
      <c r="B72" s="510" t="s">
        <v>272</v>
      </c>
      <c r="C72" s="510"/>
      <c r="D72" s="187">
        <v>147</v>
      </c>
      <c r="E72" s="187"/>
      <c r="F72" s="187"/>
    </row>
    <row r="73" spans="1:6" s="5" customFormat="1">
      <c r="A73" s="101">
        <f t="shared" si="4"/>
        <v>24</v>
      </c>
      <c r="B73" s="510" t="s">
        <v>273</v>
      </c>
      <c r="C73" s="510"/>
      <c r="D73" s="187">
        <v>21.6</v>
      </c>
      <c r="E73" s="187"/>
      <c r="F73" s="187"/>
    </row>
    <row r="74" spans="1:6" s="5" customFormat="1" hidden="1">
      <c r="A74" s="101">
        <f t="shared" si="4"/>
        <v>25</v>
      </c>
      <c r="B74" s="510" t="s">
        <v>274</v>
      </c>
      <c r="C74" s="510"/>
      <c r="D74" s="187">
        <v>0</v>
      </c>
      <c r="E74" s="187"/>
      <c r="F74" s="187"/>
    </row>
    <row r="75" spans="1:6" s="5" customFormat="1">
      <c r="A75" s="101">
        <v>25</v>
      </c>
      <c r="B75" s="510" t="s">
        <v>275</v>
      </c>
      <c r="C75" s="510"/>
      <c r="D75" s="187">
        <v>280</v>
      </c>
      <c r="E75" s="187"/>
      <c r="F75" s="187"/>
    </row>
    <row r="76" spans="1:6" s="5" customFormat="1" hidden="1">
      <c r="A76" s="101">
        <f t="shared" si="4"/>
        <v>26</v>
      </c>
      <c r="B76" s="510" t="s">
        <v>276</v>
      </c>
      <c r="C76" s="510"/>
      <c r="D76" s="187">
        <v>0</v>
      </c>
      <c r="E76" s="187"/>
      <c r="F76" s="187"/>
    </row>
    <row r="77" spans="1:6" s="5" customFormat="1">
      <c r="A77" s="101">
        <v>26</v>
      </c>
      <c r="B77" s="510" t="s">
        <v>277</v>
      </c>
      <c r="C77" s="510"/>
      <c r="D77" s="187">
        <v>250</v>
      </c>
      <c r="E77" s="187"/>
      <c r="F77" s="187"/>
    </row>
    <row r="78" spans="1:6" s="5" customFormat="1">
      <c r="A78" s="101">
        <f t="shared" si="4"/>
        <v>27</v>
      </c>
      <c r="B78" s="510" t="s">
        <v>308</v>
      </c>
      <c r="C78" s="510"/>
      <c r="D78" s="187">
        <v>100</v>
      </c>
      <c r="E78" s="187"/>
      <c r="F78" s="187"/>
    </row>
    <row r="79" spans="1:6" s="5" customFormat="1">
      <c r="A79" s="101">
        <f t="shared" si="4"/>
        <v>28</v>
      </c>
      <c r="B79" s="510" t="s">
        <v>309</v>
      </c>
      <c r="C79" s="510"/>
      <c r="D79" s="187">
        <v>450</v>
      </c>
      <c r="E79" s="187"/>
      <c r="F79" s="187"/>
    </row>
    <row r="80" spans="1:6" s="5" customFormat="1" ht="21.75" customHeight="1">
      <c r="A80" s="101">
        <f t="shared" si="4"/>
        <v>29</v>
      </c>
      <c r="B80" s="514" t="s">
        <v>307</v>
      </c>
      <c r="C80" s="514"/>
      <c r="D80" s="187">
        <v>94.7</v>
      </c>
      <c r="E80" s="187"/>
      <c r="F80" s="187"/>
    </row>
    <row r="81" spans="1:10" s="5" customFormat="1">
      <c r="A81" s="101">
        <f t="shared" si="4"/>
        <v>30</v>
      </c>
      <c r="B81" s="510" t="s">
        <v>306</v>
      </c>
      <c r="C81" s="510"/>
      <c r="D81" s="187">
        <v>1233.0999999999999</v>
      </c>
      <c r="E81" s="187"/>
      <c r="F81" s="187"/>
    </row>
    <row r="82" spans="1:10" s="5" customFormat="1" hidden="1">
      <c r="A82" s="101">
        <f t="shared" si="4"/>
        <v>31</v>
      </c>
      <c r="B82" s="510"/>
      <c r="C82" s="510"/>
      <c r="D82" s="187"/>
      <c r="E82" s="187"/>
      <c r="F82" s="187"/>
      <c r="G82" s="49"/>
    </row>
    <row r="83" spans="1:10" s="5" customFormat="1">
      <c r="A83" s="101">
        <v>31</v>
      </c>
      <c r="B83" s="510" t="s">
        <v>21</v>
      </c>
      <c r="C83" s="510"/>
      <c r="D83" s="187">
        <v>1656.7</v>
      </c>
      <c r="E83" s="187"/>
      <c r="F83" s="187"/>
    </row>
    <row r="84" spans="1:10" s="377" customFormat="1" ht="13.5">
      <c r="A84" s="375">
        <f t="shared" ref="A84" si="5">+A83+0.1</f>
        <v>31.1</v>
      </c>
      <c r="B84" s="506" t="s">
        <v>69</v>
      </c>
      <c r="C84" s="506"/>
      <c r="D84" s="379">
        <v>1656.7</v>
      </c>
      <c r="E84" s="379"/>
      <c r="F84" s="379"/>
      <c r="G84" s="381"/>
    </row>
    <row r="85" spans="1:10" s="5" customFormat="1">
      <c r="A85" s="101">
        <f>+A83+1</f>
        <v>32</v>
      </c>
      <c r="B85" s="510" t="s">
        <v>70</v>
      </c>
      <c r="C85" s="510"/>
      <c r="D85" s="187">
        <v>133</v>
      </c>
      <c r="E85" s="187"/>
      <c r="F85" s="187"/>
      <c r="G85" s="5" t="s">
        <v>279</v>
      </c>
      <c r="H85" s="36" t="s">
        <v>181</v>
      </c>
      <c r="I85" s="36" t="s">
        <v>311</v>
      </c>
    </row>
    <row r="86" spans="1:10" s="13" customFormat="1">
      <c r="A86" s="101">
        <f>+A85+1</f>
        <v>33</v>
      </c>
      <c r="B86" s="510" t="s">
        <v>323</v>
      </c>
      <c r="C86" s="510"/>
      <c r="D86" s="187">
        <f>8567.5+1319.5+1900</f>
        <v>11787</v>
      </c>
      <c r="E86" s="187"/>
      <c r="F86" s="187"/>
      <c r="G86" s="218">
        <v>8567.5</v>
      </c>
      <c r="H86" s="45">
        <v>1319.5</v>
      </c>
      <c r="I86" s="13">
        <f>1000+900</f>
        <v>1900</v>
      </c>
      <c r="J86" s="13" t="s">
        <v>312</v>
      </c>
    </row>
    <row r="87" spans="1:10" ht="23.25" customHeight="1">
      <c r="A87" s="46"/>
      <c r="B87" s="516" t="s">
        <v>218</v>
      </c>
      <c r="C87" s="516"/>
      <c r="D87" s="221">
        <f>SUM(D39,D43:D48,D49:D83,D85:D86)</f>
        <v>75379</v>
      </c>
      <c r="E87" s="187" t="s">
        <v>189</v>
      </c>
      <c r="F87" s="188"/>
      <c r="G87" s="218">
        <f>+D36-D87</f>
        <v>0</v>
      </c>
    </row>
    <row r="88" spans="1:10" ht="18.75" customHeight="1">
      <c r="B88" s="47"/>
      <c r="C88" s="7"/>
    </row>
    <row r="89" spans="1:10" s="5" customFormat="1" ht="26.25" hidden="1" customHeight="1">
      <c r="B89" s="99" t="s">
        <v>2</v>
      </c>
      <c r="C89" s="223" t="s">
        <v>262</v>
      </c>
      <c r="D89" s="13"/>
      <c r="E89" s="13"/>
      <c r="F89" s="13"/>
    </row>
    <row r="90" spans="1:10" s="5" customFormat="1" ht="12.75" hidden="1" customHeight="1">
      <c r="B90" s="92"/>
      <c r="C90" s="372" t="s">
        <v>85</v>
      </c>
      <c r="D90" s="374"/>
      <c r="E90" s="374"/>
      <c r="F90" s="465">
        <f>+D87-D83</f>
        <v>73722.3</v>
      </c>
    </row>
    <row r="91" spans="1:10" s="5" customFormat="1" ht="27" hidden="1" customHeight="1">
      <c r="B91" s="99" t="s">
        <v>6</v>
      </c>
      <c r="C91" s="223" t="s">
        <v>263</v>
      </c>
      <c r="D91" s="13"/>
      <c r="E91" s="13"/>
      <c r="F91" s="466">
        <f>+F90-'Dramakan hosqer'!F37</f>
        <v>73722.3</v>
      </c>
    </row>
    <row r="92" spans="1:10" s="5" customFormat="1" ht="13.5" hidden="1" customHeight="1">
      <c r="C92" s="372" t="s">
        <v>85</v>
      </c>
      <c r="D92" s="374"/>
      <c r="E92" s="374"/>
      <c r="F92" s="374"/>
    </row>
    <row r="93" spans="1:10" s="5" customFormat="1" hidden="1">
      <c r="B93" s="75" t="s">
        <v>165</v>
      </c>
      <c r="D93" s="36"/>
      <c r="E93" s="36"/>
      <c r="F93" s="36"/>
    </row>
    <row r="94" spans="1:10" s="5" customFormat="1" ht="98.25" customHeight="1">
      <c r="B94" s="354" t="s">
        <v>186</v>
      </c>
      <c r="D94" s="260" t="s">
        <v>194</v>
      </c>
      <c r="G94" s="36"/>
    </row>
    <row r="95" spans="1:10" s="5" customFormat="1" ht="40.5" customHeight="1">
      <c r="B95" s="193"/>
      <c r="C95" s="70"/>
      <c r="G95" s="36"/>
    </row>
    <row r="96" spans="1:10" s="5" customFormat="1">
      <c r="D96" s="36"/>
      <c r="E96" s="36"/>
      <c r="F96" s="36"/>
    </row>
    <row r="97" spans="4:6" s="5" customFormat="1">
      <c r="D97" s="36"/>
      <c r="E97" s="36"/>
      <c r="F97" s="36"/>
    </row>
  </sheetData>
  <sheetProtection formatCells="0" formatColumns="0" formatRows="0" insertColumns="0" insertRows="0" insertHyperlinks="0" deleteColumns="0" deleteRows="0" sort="0"/>
  <mergeCells count="73">
    <mergeCell ref="B79:C79"/>
    <mergeCell ref="B87:C87"/>
    <mergeCell ref="B85:C85"/>
    <mergeCell ref="B86:C86"/>
    <mergeCell ref="B84:C84"/>
    <mergeCell ref="B67:C67"/>
    <mergeCell ref="B68:C68"/>
    <mergeCell ref="B81:C81"/>
    <mergeCell ref="B82:C82"/>
    <mergeCell ref="B83:C83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80:C80"/>
    <mergeCell ref="B78:C78"/>
    <mergeCell ref="B63:C63"/>
    <mergeCell ref="B64:C64"/>
    <mergeCell ref="B65:C65"/>
    <mergeCell ref="B66:C66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9:C49"/>
    <mergeCell ref="B50:C50"/>
    <mergeCell ref="B51:C51"/>
    <mergeCell ref="B52:C52"/>
    <mergeCell ref="B44:C44"/>
    <mergeCell ref="B45:C45"/>
    <mergeCell ref="B46:C46"/>
    <mergeCell ref="B47:C47"/>
    <mergeCell ref="B48:C48"/>
    <mergeCell ref="B28:C28"/>
    <mergeCell ref="B39:C39"/>
    <mergeCell ref="B43:C43"/>
    <mergeCell ref="B40:C40"/>
    <mergeCell ref="B41:C41"/>
    <mergeCell ref="B42:C42"/>
    <mergeCell ref="B29:C29"/>
    <mergeCell ref="B30:C30"/>
    <mergeCell ref="B31:C31"/>
    <mergeCell ref="B32:C32"/>
    <mergeCell ref="B35:C35"/>
    <mergeCell ref="B38:C38"/>
    <mergeCell ref="B36:C36"/>
    <mergeCell ref="B33:C33"/>
    <mergeCell ref="B34:C34"/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3</xdr:col>
                <xdr:colOff>95250</xdr:colOff>
                <xdr:row>94</xdr:row>
                <xdr:rowOff>19050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34"/>
  <sheetViews>
    <sheetView tabSelected="1" view="pageBreakPreview" topLeftCell="A85" zoomScaleSheetLayoutView="100" workbookViewId="0">
      <selection activeCell="C112" sqref="C112"/>
    </sheetView>
  </sheetViews>
  <sheetFormatPr defaultColWidth="9.140625" defaultRowHeight="13.5"/>
  <cols>
    <col min="1" max="1" width="5.85546875" style="73" customWidth="1"/>
    <col min="2" max="2" width="40.140625" style="73" customWidth="1"/>
    <col min="3" max="3" width="38.7109375" style="73" customWidth="1"/>
    <col min="4" max="4" width="30.5703125" style="73" customWidth="1"/>
    <col min="5" max="5" width="4" style="72" customWidth="1"/>
    <col min="6" max="6" width="23.140625" style="94" hidden="1" customWidth="1"/>
    <col min="7" max="7" width="23.140625" style="75" customWidth="1"/>
    <col min="8" max="8" width="1.5703125" style="75" customWidth="1"/>
    <col min="9" max="9" width="1.7109375" style="75" customWidth="1"/>
    <col min="10" max="10" width="11.85546875" style="75" customWidth="1"/>
    <col min="11" max="13" width="9.140625" style="72"/>
    <col min="14" max="16384" width="9.140625" style="73"/>
  </cols>
  <sheetData>
    <row r="1" spans="1:13" s="66" customFormat="1" ht="17.25">
      <c r="A1" s="64"/>
      <c r="B1" s="65"/>
      <c r="C1" s="65"/>
      <c r="D1" s="405" t="s">
        <v>162</v>
      </c>
      <c r="E1" s="262">
        <f>+'Ekamut-caxs'!E1+1</f>
        <v>4</v>
      </c>
      <c r="F1" s="92"/>
      <c r="G1" s="36"/>
      <c r="H1" s="36"/>
      <c r="I1" s="36"/>
      <c r="J1" s="36"/>
      <c r="K1" s="67"/>
      <c r="L1" s="67"/>
      <c r="M1" s="67"/>
    </row>
    <row r="2" spans="1:13" s="66" customFormat="1" ht="17.25">
      <c r="A2" s="64"/>
      <c r="B2" s="64"/>
      <c r="C2" s="64"/>
      <c r="D2" s="406" t="s">
        <v>33</v>
      </c>
      <c r="E2" s="184"/>
      <c r="F2" s="92"/>
      <c r="G2" s="36"/>
      <c r="H2" s="36"/>
      <c r="I2" s="36"/>
      <c r="J2" s="36"/>
      <c r="K2" s="67"/>
      <c r="L2" s="67"/>
      <c r="M2" s="67"/>
    </row>
    <row r="3" spans="1:13" s="66" customFormat="1" ht="17.25">
      <c r="A3" s="64"/>
      <c r="B3" s="64"/>
      <c r="C3" s="64"/>
      <c r="D3" s="406" t="s">
        <v>23</v>
      </c>
      <c r="E3" s="184"/>
      <c r="F3" s="92"/>
      <c r="G3" s="36"/>
      <c r="H3" s="36"/>
      <c r="I3" s="36"/>
      <c r="J3" s="36"/>
      <c r="K3" s="67"/>
      <c r="L3" s="67"/>
      <c r="M3" s="67"/>
    </row>
    <row r="4" spans="1:13" s="66" customFormat="1" ht="22.5" customHeight="1">
      <c r="A4" s="64"/>
      <c r="B4" s="64"/>
      <c r="C4" s="64"/>
      <c r="D4" s="407" t="str">
        <f>+'Ekamut-caxs'!D4</f>
        <v>«---------» ---------------- 2025 թ.</v>
      </c>
      <c r="E4" s="140"/>
      <c r="F4" s="92"/>
      <c r="G4" s="36"/>
      <c r="H4" s="36"/>
      <c r="I4" s="36"/>
      <c r="J4" s="36"/>
      <c r="K4" s="67"/>
      <c r="L4" s="67"/>
      <c r="M4" s="67"/>
    </row>
    <row r="5" spans="1:13" s="66" customFormat="1" ht="22.5" customHeight="1">
      <c r="A5" s="64"/>
      <c r="B5" s="64"/>
      <c r="C5" s="64"/>
      <c r="D5" s="407" t="str">
        <f>+'Ekamut-caxs'!D5</f>
        <v>հ. --------------- - Ա որոշմամբ</v>
      </c>
      <c r="E5" s="140"/>
      <c r="F5" s="92"/>
      <c r="G5" s="36"/>
      <c r="H5" s="36"/>
      <c r="I5" s="36"/>
      <c r="J5" s="36"/>
      <c r="K5" s="67"/>
      <c r="L5" s="67"/>
      <c r="M5" s="67"/>
    </row>
    <row r="6" spans="1:13" s="66" customFormat="1" ht="24.75" customHeight="1">
      <c r="A6" s="64"/>
      <c r="B6" s="64"/>
      <c r="C6" s="64"/>
      <c r="D6" s="407"/>
      <c r="E6" s="140"/>
      <c r="F6" s="92"/>
      <c r="G6" s="36"/>
      <c r="H6" s="36"/>
      <c r="I6" s="36"/>
      <c r="J6" s="36"/>
      <c r="K6" s="67"/>
      <c r="L6" s="67"/>
      <c r="M6" s="67"/>
    </row>
    <row r="7" spans="1:13" s="66" customFormat="1" ht="17.25">
      <c r="A7" s="64"/>
      <c r="B7" s="64"/>
      <c r="C7" s="64"/>
      <c r="D7" s="405" t="s">
        <v>188</v>
      </c>
      <c r="E7" s="92">
        <f>+'Ekamut-caxs'!E7+1</f>
        <v>4</v>
      </c>
      <c r="F7" s="92"/>
      <c r="G7" s="36"/>
      <c r="H7" s="36"/>
      <c r="I7" s="36"/>
      <c r="J7" s="36"/>
      <c r="K7" s="67"/>
      <c r="L7" s="67"/>
      <c r="M7" s="67"/>
    </row>
    <row r="8" spans="1:13" s="66" customFormat="1" ht="17.25">
      <c r="A8" s="64"/>
      <c r="B8" s="64"/>
      <c r="C8" s="64"/>
      <c r="D8" s="406" t="s">
        <v>33</v>
      </c>
      <c r="E8" s="140"/>
      <c r="F8" s="92"/>
      <c r="G8" s="36"/>
      <c r="H8" s="36"/>
      <c r="I8" s="36"/>
      <c r="J8" s="36"/>
      <c r="K8" s="67"/>
      <c r="L8" s="67"/>
      <c r="M8" s="67"/>
    </row>
    <row r="9" spans="1:13" s="66" customFormat="1" ht="17.25">
      <c r="A9" s="64"/>
      <c r="B9" s="64"/>
      <c r="C9" s="64"/>
      <c r="D9" s="406" t="s">
        <v>23</v>
      </c>
      <c r="E9" s="140"/>
      <c r="F9" s="92"/>
      <c r="G9" s="36"/>
      <c r="H9" s="36"/>
      <c r="I9" s="36"/>
      <c r="J9" s="36"/>
      <c r="K9" s="67"/>
      <c r="L9" s="67"/>
      <c r="M9" s="67"/>
    </row>
    <row r="10" spans="1:13" s="66" customFormat="1" ht="23.25" customHeight="1">
      <c r="A10" s="64"/>
      <c r="B10" s="64"/>
      <c r="C10" s="64"/>
      <c r="D10" s="407" t="str">
        <f>+'Ekamut-caxs'!D10</f>
        <v>12. 05. 2025 թ.</v>
      </c>
      <c r="E10" s="140"/>
      <c r="F10" s="92"/>
      <c r="G10" s="36"/>
      <c r="H10" s="36"/>
      <c r="I10" s="36"/>
      <c r="J10" s="36"/>
      <c r="K10" s="67"/>
      <c r="L10" s="67"/>
      <c r="M10" s="67"/>
    </row>
    <row r="11" spans="1:13" s="66" customFormat="1" ht="22.5" customHeight="1">
      <c r="A11" s="64"/>
      <c r="B11" s="64"/>
      <c r="C11" s="64"/>
      <c r="D11" s="407" t="str">
        <f>+'Ekamut-caxs'!D11</f>
        <v>հ. 1779 - Ա որոշմամբ</v>
      </c>
      <c r="E11" s="184"/>
      <c r="F11" s="92"/>
      <c r="G11" s="36"/>
      <c r="H11" s="36"/>
      <c r="I11" s="36"/>
      <c r="J11" s="36"/>
      <c r="K11" s="67"/>
      <c r="L11" s="67"/>
      <c r="M11" s="67"/>
    </row>
    <row r="12" spans="1:13" s="66" customFormat="1" ht="23.25" customHeight="1">
      <c r="A12" s="527" t="s">
        <v>34</v>
      </c>
      <c r="B12" s="527"/>
      <c r="C12" s="527"/>
      <c r="D12" s="527"/>
      <c r="E12" s="399"/>
      <c r="F12" s="92"/>
      <c r="G12" s="36"/>
      <c r="H12" s="36"/>
      <c r="I12" s="36"/>
      <c r="J12" s="36"/>
      <c r="K12" s="67"/>
      <c r="L12" s="67"/>
      <c r="M12" s="67"/>
    </row>
    <row r="13" spans="1:13" s="415" customFormat="1" ht="29.25" customHeight="1">
      <c r="A13" s="528" t="str">
        <f>+'Ekamut-caxs'!A14</f>
        <v xml:space="preserve">«Ժամանակակից արվեստի թանգարան» ՀՈԱԿ-ի  </v>
      </c>
      <c r="B13" s="528"/>
      <c r="C13" s="528"/>
      <c r="D13" s="528"/>
      <c r="E13" s="257"/>
      <c r="F13" s="93"/>
      <c r="G13" s="3"/>
      <c r="H13" s="3"/>
      <c r="I13" s="3"/>
      <c r="J13" s="36"/>
      <c r="K13" s="5"/>
      <c r="L13" s="5"/>
      <c r="M13" s="5"/>
    </row>
    <row r="14" spans="1:13" s="6" customFormat="1" ht="18.75" customHeight="1">
      <c r="A14" s="509" t="s">
        <v>250</v>
      </c>
      <c r="B14" s="509"/>
      <c r="C14" s="509"/>
      <c r="D14" s="509"/>
      <c r="E14" s="258"/>
      <c r="F14" s="92"/>
      <c r="G14" s="36"/>
      <c r="H14" s="36"/>
      <c r="I14" s="36"/>
      <c r="J14" s="36"/>
      <c r="K14" s="5"/>
      <c r="L14" s="5"/>
      <c r="M14" s="5"/>
    </row>
    <row r="15" spans="1:13" s="6" customFormat="1" ht="11.25" customHeight="1">
      <c r="A15" s="68"/>
      <c r="B15" s="68"/>
      <c r="C15" s="68"/>
      <c r="D15" s="68"/>
      <c r="E15" s="258"/>
      <c r="F15" s="92"/>
      <c r="G15" s="36"/>
      <c r="H15" s="36"/>
      <c r="I15" s="36"/>
      <c r="J15" s="36"/>
      <c r="K15" s="5"/>
      <c r="L15" s="5"/>
      <c r="M15" s="5"/>
    </row>
    <row r="16" spans="1:13" s="66" customFormat="1" ht="15" customHeight="1">
      <c r="A16" s="64"/>
      <c r="B16" s="64"/>
      <c r="C16" s="64"/>
      <c r="D16" s="69" t="s">
        <v>35</v>
      </c>
      <c r="E16" s="400"/>
      <c r="F16" s="92"/>
      <c r="G16" s="36"/>
      <c r="H16" s="36"/>
      <c r="I16" s="36"/>
      <c r="J16" s="36"/>
      <c r="K16" s="67"/>
      <c r="L16" s="67"/>
      <c r="M16" s="67"/>
    </row>
    <row r="17" spans="1:13" s="7" customFormat="1" ht="27" customHeight="1">
      <c r="A17" s="79" t="s">
        <v>3</v>
      </c>
      <c r="B17" s="529" t="s">
        <v>24</v>
      </c>
      <c r="C17" s="530"/>
      <c r="D17" s="74" t="s">
        <v>36</v>
      </c>
      <c r="E17" s="401"/>
      <c r="F17" s="94"/>
      <c r="G17" s="75"/>
      <c r="H17" s="75"/>
      <c r="I17" s="75"/>
      <c r="J17" s="217"/>
      <c r="K17" s="75"/>
      <c r="L17" s="75"/>
      <c r="M17" s="75"/>
    </row>
    <row r="18" spans="1:13" s="66" customFormat="1" ht="39" customHeight="1">
      <c r="A18" s="10" t="s">
        <v>7</v>
      </c>
      <c r="B18" s="523" t="s">
        <v>25</v>
      </c>
      <c r="C18" s="524"/>
      <c r="D18" s="207">
        <f>+'Dramakani hamematakan'!C6</f>
        <v>13323.700000000026</v>
      </c>
      <c r="E18" s="402"/>
      <c r="F18" s="396">
        <f>'Ekamutneri hamematakan'!C720+D18-D86</f>
        <v>12352.100000000026</v>
      </c>
      <c r="G18" s="39"/>
      <c r="H18" s="216"/>
      <c r="I18" s="216"/>
      <c r="J18" s="187"/>
      <c r="K18" s="67"/>
      <c r="L18" s="67"/>
      <c r="M18" s="67"/>
    </row>
    <row r="19" spans="1:13" s="66" customFormat="1" ht="27" customHeight="1">
      <c r="A19" s="10" t="s">
        <v>9</v>
      </c>
      <c r="B19" s="523" t="s">
        <v>73</v>
      </c>
      <c r="C19" s="524"/>
      <c r="D19" s="207">
        <f>SUM(D20:D27,D30:D35)</f>
        <v>73839.3</v>
      </c>
      <c r="E19" s="403"/>
      <c r="F19" s="224"/>
      <c r="G19" s="36"/>
      <c r="H19" s="36"/>
      <c r="I19" s="36"/>
      <c r="J19" s="36"/>
      <c r="K19" s="67"/>
      <c r="L19" s="67"/>
      <c r="M19" s="67"/>
    </row>
    <row r="20" spans="1:13" s="66" customFormat="1" ht="17.25">
      <c r="A20" s="52">
        <v>1</v>
      </c>
      <c r="B20" s="517" t="s">
        <v>107</v>
      </c>
      <c r="C20" s="518"/>
      <c r="D20" s="199">
        <f>+'Ekamut-caxs'!D18</f>
        <v>56634.6</v>
      </c>
      <c r="E20" s="259"/>
      <c r="F20" s="224"/>
      <c r="G20" s="36"/>
      <c r="H20" s="36"/>
      <c r="I20" s="36"/>
      <c r="J20" s="36"/>
      <c r="K20" s="67"/>
      <c r="L20" s="67"/>
      <c r="M20" s="67"/>
    </row>
    <row r="21" spans="1:13" s="66" customFormat="1" ht="17.25" hidden="1">
      <c r="A21" s="52">
        <f>+A20+1</f>
        <v>2</v>
      </c>
      <c r="B21" s="531" t="s">
        <v>176</v>
      </c>
      <c r="C21" s="532"/>
      <c r="D21" s="199">
        <f>+'Pastaci finansav.'!D13</f>
        <v>0</v>
      </c>
      <c r="E21" s="259"/>
      <c r="F21" s="92"/>
      <c r="G21" s="36"/>
      <c r="H21" s="36"/>
      <c r="I21" s="36"/>
      <c r="J21" s="36"/>
      <c r="K21" s="67"/>
      <c r="L21" s="67"/>
      <c r="M21" s="67"/>
    </row>
    <row r="22" spans="1:13" s="66" customFormat="1" ht="17.25" hidden="1">
      <c r="A22" s="52">
        <f t="shared" ref="A22:A27" si="0">+A21+1</f>
        <v>3</v>
      </c>
      <c r="B22" s="512" t="s">
        <v>224</v>
      </c>
      <c r="C22" s="512"/>
      <c r="D22" s="199">
        <f>+'Ekamut-caxs'!D20</f>
        <v>0</v>
      </c>
      <c r="E22" s="259"/>
      <c r="F22" s="92"/>
      <c r="G22" s="36"/>
      <c r="H22" s="36"/>
      <c r="I22" s="36"/>
      <c r="J22" s="36"/>
      <c r="K22" s="67"/>
      <c r="L22" s="67"/>
      <c r="M22" s="67"/>
    </row>
    <row r="23" spans="1:13" s="66" customFormat="1" ht="17.25">
      <c r="A23" s="52">
        <v>2</v>
      </c>
      <c r="B23" s="517" t="str">
        <f>+'Ekamut-caxs'!B21</f>
        <v xml:space="preserve">Վճարովի ծառայություններից </v>
      </c>
      <c r="C23" s="518"/>
      <c r="D23" s="199">
        <f>+'Ekamut-caxs'!D21</f>
        <v>12907</v>
      </c>
      <c r="E23" s="259"/>
      <c r="F23" s="2"/>
      <c r="G23" s="36"/>
      <c r="H23" s="36"/>
      <c r="I23" s="36"/>
      <c r="J23" s="36"/>
      <c r="K23" s="67"/>
      <c r="L23" s="67"/>
      <c r="M23" s="67"/>
    </row>
    <row r="24" spans="1:13" s="66" customFormat="1" ht="17.25" hidden="1">
      <c r="A24" s="52">
        <f t="shared" si="0"/>
        <v>3</v>
      </c>
      <c r="B24" s="517" t="s">
        <v>46</v>
      </c>
      <c r="C24" s="518"/>
      <c r="D24" s="198">
        <f>+'Ekamut-caxs'!D22</f>
        <v>0</v>
      </c>
      <c r="E24" s="259"/>
      <c r="F24" s="92"/>
      <c r="G24" s="36"/>
      <c r="H24" s="36"/>
      <c r="I24" s="36"/>
      <c r="J24" s="36"/>
      <c r="K24" s="67"/>
      <c r="L24" s="67"/>
      <c r="M24" s="67"/>
    </row>
    <row r="25" spans="1:13" s="66" customFormat="1" ht="17.25" hidden="1">
      <c r="A25" s="52">
        <f t="shared" si="0"/>
        <v>4</v>
      </c>
      <c r="B25" s="517" t="s">
        <v>56</v>
      </c>
      <c r="C25" s="518"/>
      <c r="D25" s="198">
        <f>+'Ekamut-caxs'!D23</f>
        <v>0</v>
      </c>
      <c r="E25" s="259"/>
      <c r="F25" s="92"/>
      <c r="G25" s="36"/>
      <c r="H25" s="36"/>
      <c r="I25" s="36"/>
      <c r="J25" s="36"/>
      <c r="K25" s="67"/>
      <c r="L25" s="67"/>
      <c r="M25" s="67"/>
    </row>
    <row r="26" spans="1:13" s="66" customFormat="1" ht="17.25">
      <c r="A26" s="52">
        <v>3</v>
      </c>
      <c r="B26" s="517" t="s">
        <v>175</v>
      </c>
      <c r="C26" s="518"/>
      <c r="D26" s="198">
        <f>+'Ekamut-caxs'!D24</f>
        <v>140</v>
      </c>
      <c r="E26" s="259"/>
      <c r="F26" s="95"/>
      <c r="G26" s="87"/>
      <c r="H26" s="87"/>
      <c r="I26" s="87"/>
      <c r="J26" s="36"/>
      <c r="K26" s="67"/>
      <c r="L26" s="67"/>
      <c r="M26" s="67"/>
    </row>
    <row r="27" spans="1:13" s="66" customFormat="1" ht="17.25" hidden="1">
      <c r="A27" s="52">
        <f t="shared" si="0"/>
        <v>4</v>
      </c>
      <c r="B27" s="517" t="s">
        <v>230</v>
      </c>
      <c r="C27" s="518"/>
      <c r="D27" s="198">
        <f>+'Ekamut-caxs'!D25</f>
        <v>0</v>
      </c>
      <c r="E27" s="259"/>
      <c r="F27" s="95"/>
      <c r="G27" s="87"/>
      <c r="H27" s="87"/>
      <c r="I27" s="87"/>
      <c r="J27" s="36"/>
      <c r="K27" s="67"/>
      <c r="L27" s="67"/>
      <c r="M27" s="67"/>
    </row>
    <row r="28" spans="1:13" s="387" customFormat="1" hidden="1">
      <c r="A28" s="395">
        <f t="shared" ref="A28:A29" si="1">+A27+0.1</f>
        <v>4.0999999999999996</v>
      </c>
      <c r="B28" s="521">
        <f>+'Ekamut-caxs'!B26</f>
        <v>0</v>
      </c>
      <c r="C28" s="522"/>
      <c r="D28" s="382">
        <f>+'Ekamut-caxs'!D26</f>
        <v>0</v>
      </c>
      <c r="E28" s="383"/>
      <c r="F28" s="384"/>
      <c r="G28" s="385"/>
      <c r="H28" s="385"/>
      <c r="I28" s="385"/>
      <c r="J28" s="386"/>
    </row>
    <row r="29" spans="1:13" s="387" customFormat="1" hidden="1">
      <c r="A29" s="395">
        <f t="shared" si="1"/>
        <v>4.1999999999999993</v>
      </c>
      <c r="B29" s="521">
        <f>+'Ekamut-caxs'!B27</f>
        <v>0</v>
      </c>
      <c r="C29" s="522"/>
      <c r="D29" s="382">
        <f>+'Ekamut-caxs'!D27</f>
        <v>0</v>
      </c>
      <c r="E29" s="383"/>
      <c r="F29" s="384"/>
      <c r="G29" s="385"/>
      <c r="H29" s="385"/>
      <c r="I29" s="385"/>
      <c r="J29" s="386"/>
    </row>
    <row r="30" spans="1:13" s="67" customFormat="1" ht="17.25">
      <c r="A30" s="52">
        <v>4</v>
      </c>
      <c r="B30" s="519" t="s">
        <v>26</v>
      </c>
      <c r="C30" s="520"/>
      <c r="D30" s="198">
        <v>117</v>
      </c>
      <c r="E30" s="259"/>
      <c r="F30" s="95"/>
      <c r="G30" s="87"/>
      <c r="H30" s="87"/>
      <c r="I30" s="87"/>
      <c r="J30" s="36"/>
    </row>
    <row r="31" spans="1:13" s="66" customFormat="1" ht="17.25">
      <c r="A31" s="52">
        <v>5</v>
      </c>
      <c r="B31" s="517" t="s">
        <v>8</v>
      </c>
      <c r="C31" s="518"/>
      <c r="D31" s="199">
        <f>+'Ekamut-caxs'!D31</f>
        <v>321.8</v>
      </c>
      <c r="E31" s="259"/>
      <c r="F31" s="95"/>
      <c r="G31" s="87"/>
      <c r="H31" s="87"/>
      <c r="I31" s="87"/>
      <c r="J31" s="36"/>
      <c r="K31" s="67"/>
      <c r="L31" s="67"/>
      <c r="M31" s="67"/>
    </row>
    <row r="32" spans="1:13" s="67" customFormat="1" ht="17.25">
      <c r="A32" s="52">
        <v>6</v>
      </c>
      <c r="B32" s="519" t="s">
        <v>266</v>
      </c>
      <c r="C32" s="520"/>
      <c r="D32" s="198">
        <f>+'Ekamut-caxs'!D32</f>
        <v>2829</v>
      </c>
      <c r="E32" s="259"/>
      <c r="F32" s="95"/>
      <c r="G32" s="87"/>
      <c r="H32" s="87"/>
      <c r="I32" s="87"/>
      <c r="J32" s="36"/>
    </row>
    <row r="33" spans="1:13" s="67" customFormat="1" ht="17.25">
      <c r="A33" s="52">
        <v>7</v>
      </c>
      <c r="B33" s="519" t="s">
        <v>267</v>
      </c>
      <c r="C33" s="520"/>
      <c r="D33" s="198">
        <f>+'Ekamut-caxs'!D33</f>
        <v>889.9</v>
      </c>
      <c r="E33" s="259"/>
      <c r="F33" s="95"/>
      <c r="G33" s="87"/>
      <c r="H33" s="87"/>
      <c r="I33" s="87"/>
      <c r="J33" s="36"/>
    </row>
    <row r="34" spans="1:13" s="67" customFormat="1" ht="17.25" hidden="1">
      <c r="A34" s="52"/>
      <c r="B34" s="519"/>
      <c r="C34" s="520"/>
      <c r="D34" s="198"/>
      <c r="E34" s="259"/>
      <c r="F34" s="95"/>
      <c r="G34" s="87"/>
      <c r="H34" s="87"/>
      <c r="I34" s="87"/>
      <c r="J34" s="36"/>
    </row>
    <row r="35" spans="1:13" s="67" customFormat="1" ht="17.25" hidden="1">
      <c r="A35" s="52">
        <f>+A32+1</f>
        <v>7</v>
      </c>
      <c r="B35" s="519"/>
      <c r="C35" s="520"/>
      <c r="D35" s="198"/>
      <c r="E35" s="259"/>
      <c r="F35" s="91"/>
      <c r="G35" s="87"/>
      <c r="H35" s="87"/>
      <c r="I35" s="87"/>
      <c r="J35" s="36"/>
    </row>
    <row r="36" spans="1:13" s="66" customFormat="1" ht="24" customHeight="1">
      <c r="A36" s="10" t="s">
        <v>27</v>
      </c>
      <c r="B36" s="523" t="s">
        <v>74</v>
      </c>
      <c r="C36" s="524"/>
      <c r="D36" s="207">
        <f>D37+D88+D102</f>
        <v>86617.200000000012</v>
      </c>
      <c r="E36" s="403"/>
      <c r="F36" s="224"/>
      <c r="G36" s="36"/>
      <c r="H36" s="36"/>
      <c r="I36" s="36"/>
      <c r="J36" s="36"/>
      <c r="K36" s="67"/>
      <c r="L36" s="67"/>
      <c r="M36" s="67"/>
    </row>
    <row r="37" spans="1:13" s="66" customFormat="1" ht="22.5" customHeight="1">
      <c r="A37" s="12" t="s">
        <v>49</v>
      </c>
      <c r="B37" s="523" t="s">
        <v>52</v>
      </c>
      <c r="C37" s="524"/>
      <c r="D37" s="207">
        <f>SUM(D38,D42:D47,D48:D82,D86:D87)</f>
        <v>73366.100000000006</v>
      </c>
      <c r="E37" s="403"/>
      <c r="F37" s="224"/>
      <c r="G37" s="36"/>
      <c r="H37" s="36"/>
      <c r="I37" s="36"/>
      <c r="J37" s="36"/>
      <c r="K37" s="67"/>
      <c r="L37" s="67"/>
      <c r="M37" s="67"/>
    </row>
    <row r="38" spans="1:13" s="81" customFormat="1" ht="17.25">
      <c r="A38" s="52">
        <v>1</v>
      </c>
      <c r="B38" s="517" t="s">
        <v>10</v>
      </c>
      <c r="C38" s="518"/>
      <c r="D38" s="199">
        <f>+'Ekamut-caxs'!D39</f>
        <v>49699.4</v>
      </c>
      <c r="E38" s="259"/>
      <c r="F38" s="96"/>
      <c r="G38" s="88"/>
      <c r="H38" s="88"/>
      <c r="I38" s="88"/>
      <c r="J38" s="88"/>
      <c r="K38" s="80"/>
      <c r="L38" s="80"/>
      <c r="M38" s="80"/>
    </row>
    <row r="39" spans="1:13" s="391" customFormat="1" ht="14.25" hidden="1">
      <c r="A39" s="395">
        <f t="shared" ref="A39:A41" si="2">+A38+0.1</f>
        <v>1.1000000000000001</v>
      </c>
      <c r="B39" s="521" t="s">
        <v>108</v>
      </c>
      <c r="C39" s="522"/>
      <c r="D39" s="382">
        <f>+'Ekamut-caxs'!D40</f>
        <v>0</v>
      </c>
      <c r="E39" s="383"/>
      <c r="F39" s="389"/>
      <c r="G39" s="390"/>
      <c r="H39" s="390"/>
      <c r="I39" s="390"/>
      <c r="J39" s="390"/>
    </row>
    <row r="40" spans="1:13" s="391" customFormat="1" ht="14.25">
      <c r="A40" s="395">
        <v>1.1000000000000001</v>
      </c>
      <c r="B40" s="521" t="s">
        <v>11</v>
      </c>
      <c r="C40" s="522"/>
      <c r="D40" s="382">
        <f>+'Ekamut-caxs'!D41</f>
        <v>4777</v>
      </c>
      <c r="E40" s="383"/>
      <c r="F40" s="392"/>
      <c r="G40" s="390"/>
      <c r="H40" s="390"/>
      <c r="I40" s="390"/>
      <c r="J40" s="390"/>
    </row>
    <row r="41" spans="1:13" s="391" customFormat="1" ht="14.25" hidden="1">
      <c r="A41" s="395">
        <f t="shared" si="2"/>
        <v>1.2000000000000002</v>
      </c>
      <c r="B41" s="521" t="str">
        <f>+'Ekamut-caxs'!B42</f>
        <v>կամավոր ատեստավորման գծով լրավճար</v>
      </c>
      <c r="C41" s="522"/>
      <c r="D41" s="382">
        <f>+'Ekamut-caxs'!D42</f>
        <v>0</v>
      </c>
      <c r="E41" s="383"/>
      <c r="F41" s="392"/>
      <c r="G41" s="390"/>
      <c r="H41" s="390"/>
      <c r="I41" s="390"/>
      <c r="J41" s="390"/>
    </row>
    <row r="42" spans="1:13" s="83" customFormat="1" ht="17.25">
      <c r="A42" s="52">
        <f>+A38+1</f>
        <v>2</v>
      </c>
      <c r="B42" s="517" t="s">
        <v>13</v>
      </c>
      <c r="C42" s="518"/>
      <c r="D42" s="199">
        <f>+'Ekamut-caxs'!D43</f>
        <v>2031.6</v>
      </c>
      <c r="E42" s="259"/>
      <c r="F42" s="250"/>
      <c r="G42" s="58"/>
      <c r="H42" s="58"/>
      <c r="I42" s="58"/>
      <c r="J42" s="58"/>
      <c r="K42" s="82"/>
      <c r="L42" s="82"/>
      <c r="M42" s="82"/>
    </row>
    <row r="43" spans="1:13" s="83" customFormat="1" ht="17.25">
      <c r="A43" s="52">
        <f t="shared" ref="A43:A46" si="3">+A42+1</f>
        <v>3</v>
      </c>
      <c r="B43" s="517" t="s">
        <v>12</v>
      </c>
      <c r="C43" s="518"/>
      <c r="D43" s="199">
        <f>+'Ekamut-caxs'!D44</f>
        <v>1266.2</v>
      </c>
      <c r="E43" s="259"/>
      <c r="F43" s="250"/>
      <c r="G43" s="58"/>
      <c r="H43" s="58"/>
      <c r="I43" s="58"/>
      <c r="J43" s="58"/>
      <c r="K43" s="82"/>
      <c r="L43" s="82"/>
      <c r="M43" s="82"/>
    </row>
    <row r="44" spans="1:13" s="83" customFormat="1" ht="17.25">
      <c r="A44" s="52">
        <f t="shared" si="3"/>
        <v>4</v>
      </c>
      <c r="B44" s="517" t="s">
        <v>14</v>
      </c>
      <c r="C44" s="518"/>
      <c r="D44" s="199">
        <f>+'Ekamut-caxs'!D45</f>
        <v>37.1</v>
      </c>
      <c r="E44" s="259"/>
      <c r="F44" s="250"/>
      <c r="G44" s="58"/>
      <c r="H44" s="58"/>
      <c r="I44" s="58"/>
      <c r="J44" s="58"/>
      <c r="K44" s="82"/>
      <c r="L44" s="82"/>
      <c r="M44" s="82"/>
    </row>
    <row r="45" spans="1:13" s="83" customFormat="1" ht="17.25">
      <c r="A45" s="52">
        <f t="shared" si="3"/>
        <v>5</v>
      </c>
      <c r="B45" s="517" t="s">
        <v>15</v>
      </c>
      <c r="C45" s="518"/>
      <c r="D45" s="199">
        <f>+'Ekamut-caxs'!D46</f>
        <v>70</v>
      </c>
      <c r="E45" s="259"/>
      <c r="F45" s="97"/>
      <c r="G45" s="58"/>
      <c r="H45" s="58"/>
      <c r="I45" s="58"/>
      <c r="J45" s="58"/>
      <c r="K45" s="82"/>
      <c r="L45" s="82"/>
      <c r="M45" s="82"/>
    </row>
    <row r="46" spans="1:13" s="83" customFormat="1" ht="17.25" hidden="1">
      <c r="A46" s="52">
        <f t="shared" si="3"/>
        <v>6</v>
      </c>
      <c r="B46" s="517" t="s">
        <v>16</v>
      </c>
      <c r="C46" s="518"/>
      <c r="D46" s="199">
        <f>+'Ekamut-caxs'!D47</f>
        <v>0</v>
      </c>
      <c r="E46" s="259"/>
      <c r="F46" s="97"/>
      <c r="G46" s="58"/>
      <c r="H46" s="58"/>
      <c r="I46" s="58"/>
      <c r="J46" s="58"/>
      <c r="K46" s="82"/>
      <c r="L46" s="82"/>
      <c r="M46" s="82"/>
    </row>
    <row r="47" spans="1:13" s="83" customFormat="1" ht="17.25">
      <c r="A47" s="52">
        <v>6</v>
      </c>
      <c r="B47" s="517" t="s">
        <v>258</v>
      </c>
      <c r="C47" s="518"/>
      <c r="D47" s="199">
        <f>+'Ekamut-caxs'!D48</f>
        <v>271.60000000000002</v>
      </c>
      <c r="E47" s="259"/>
      <c r="F47" s="97"/>
      <c r="G47" s="58"/>
      <c r="H47" s="58"/>
      <c r="I47" s="58"/>
      <c r="J47" s="58"/>
      <c r="K47" s="82"/>
      <c r="L47" s="82"/>
      <c r="M47" s="82"/>
    </row>
    <row r="48" spans="1:13" s="83" customFormat="1" ht="17.25">
      <c r="A48" s="52">
        <f>+A47+1</f>
        <v>7</v>
      </c>
      <c r="B48" s="517" t="s">
        <v>18</v>
      </c>
      <c r="C48" s="518"/>
      <c r="D48" s="199">
        <f>+'Ekamut-caxs'!D49</f>
        <v>225</v>
      </c>
      <c r="E48" s="259"/>
      <c r="F48" s="97"/>
      <c r="G48" s="58"/>
      <c r="H48" s="58"/>
      <c r="I48" s="58"/>
      <c r="J48" s="58"/>
      <c r="K48" s="82"/>
      <c r="L48" s="82"/>
      <c r="M48" s="82"/>
    </row>
    <row r="49" spans="1:13" s="83" customFormat="1" ht="17.25">
      <c r="A49" s="52">
        <f t="shared" ref="A49:A78" si="4">+A48+1</f>
        <v>8</v>
      </c>
      <c r="B49" s="517" t="s">
        <v>256</v>
      </c>
      <c r="C49" s="518"/>
      <c r="D49" s="198">
        <f>+'Ekamut-caxs'!D50</f>
        <v>950</v>
      </c>
      <c r="E49" s="259"/>
      <c r="F49" s="5"/>
      <c r="G49" s="58"/>
      <c r="H49" s="58"/>
      <c r="I49" s="58"/>
      <c r="J49" s="58"/>
      <c r="K49" s="82"/>
      <c r="L49" s="82"/>
      <c r="M49" s="82"/>
    </row>
    <row r="50" spans="1:13" s="83" customFormat="1" ht="17.25">
      <c r="A50" s="52">
        <f>A49+1</f>
        <v>9</v>
      </c>
      <c r="B50" s="517" t="s">
        <v>66</v>
      </c>
      <c r="C50" s="518"/>
      <c r="D50" s="198">
        <f>+'Ekamut-caxs'!D51</f>
        <v>238</v>
      </c>
      <c r="E50" s="259"/>
      <c r="F50" s="97"/>
      <c r="G50" s="58"/>
      <c r="H50" s="58"/>
      <c r="I50" s="58"/>
      <c r="J50" s="58"/>
      <c r="K50" s="82"/>
      <c r="L50" s="82"/>
      <c r="M50" s="82"/>
    </row>
    <row r="51" spans="1:13" s="60" customFormat="1" ht="17.25" hidden="1">
      <c r="A51" s="52">
        <f t="shared" si="4"/>
        <v>10</v>
      </c>
      <c r="B51" s="517" t="s">
        <v>41</v>
      </c>
      <c r="C51" s="518"/>
      <c r="D51" s="199">
        <f>+'Ekamut-caxs'!D52</f>
        <v>0</v>
      </c>
      <c r="E51" s="259"/>
      <c r="F51" s="98"/>
      <c r="G51" s="58"/>
      <c r="H51" s="58"/>
      <c r="I51" s="58"/>
      <c r="J51" s="48"/>
      <c r="K51" s="59"/>
      <c r="L51" s="59"/>
      <c r="M51" s="59"/>
    </row>
    <row r="52" spans="1:13" s="83" customFormat="1" ht="17.25" hidden="1">
      <c r="A52" s="52">
        <f t="shared" si="4"/>
        <v>11</v>
      </c>
      <c r="B52" s="517" t="s">
        <v>109</v>
      </c>
      <c r="C52" s="518"/>
      <c r="D52" s="199">
        <f>+'Ekamut-caxs'!D53</f>
        <v>0</v>
      </c>
      <c r="E52" s="259"/>
      <c r="F52" s="97"/>
      <c r="G52" s="58"/>
      <c r="H52" s="58"/>
      <c r="I52" s="58"/>
      <c r="J52" s="58"/>
      <c r="K52" s="82"/>
      <c r="L52" s="82"/>
      <c r="M52" s="82"/>
    </row>
    <row r="53" spans="1:13" s="83" customFormat="1" ht="17.25" hidden="1">
      <c r="A53" s="52">
        <f t="shared" si="4"/>
        <v>12</v>
      </c>
      <c r="B53" s="517" t="s">
        <v>110</v>
      </c>
      <c r="C53" s="518"/>
      <c r="D53" s="199">
        <f>+'Ekamut-caxs'!D54</f>
        <v>0</v>
      </c>
      <c r="E53" s="259"/>
      <c r="F53" s="97"/>
      <c r="G53" s="58"/>
      <c r="H53" s="58"/>
      <c r="I53" s="58"/>
      <c r="J53" s="58"/>
      <c r="K53" s="82"/>
      <c r="L53" s="82"/>
      <c r="M53" s="82"/>
    </row>
    <row r="54" spans="1:13" s="83" customFormat="1" ht="17.25">
      <c r="A54" s="52">
        <v>10</v>
      </c>
      <c r="B54" s="517" t="s">
        <v>19</v>
      </c>
      <c r="C54" s="518"/>
      <c r="D54" s="199">
        <f>+'Ekamut-caxs'!D55</f>
        <v>645</v>
      </c>
      <c r="E54" s="259"/>
      <c r="F54" s="97"/>
      <c r="G54" s="58"/>
      <c r="H54" s="58"/>
      <c r="I54" s="58"/>
      <c r="J54" s="58"/>
      <c r="K54" s="82"/>
      <c r="L54" s="82"/>
      <c r="M54" s="82"/>
    </row>
    <row r="55" spans="1:13" s="81" customFormat="1" ht="17.25">
      <c r="A55" s="52">
        <f t="shared" si="4"/>
        <v>11</v>
      </c>
      <c r="B55" s="517" t="s">
        <v>20</v>
      </c>
      <c r="C55" s="518"/>
      <c r="D55" s="199">
        <f>+'Ekamut-caxs'!D56</f>
        <v>155.9</v>
      </c>
      <c r="E55" s="259"/>
      <c r="F55" s="96"/>
      <c r="G55" s="88"/>
      <c r="H55" s="88"/>
      <c r="I55" s="88"/>
      <c r="J55" s="88"/>
      <c r="K55" s="80"/>
      <c r="L55" s="80"/>
      <c r="M55" s="80"/>
    </row>
    <row r="56" spans="1:13" s="81" customFormat="1" ht="17.25" hidden="1">
      <c r="A56" s="52">
        <f t="shared" si="4"/>
        <v>12</v>
      </c>
      <c r="B56" s="517" t="s">
        <v>60</v>
      </c>
      <c r="C56" s="518"/>
      <c r="D56" s="199">
        <f>+'Ekamut-caxs'!D57</f>
        <v>0</v>
      </c>
      <c r="E56" s="259"/>
      <c r="F56" s="96"/>
      <c r="G56" s="88"/>
      <c r="H56" s="88"/>
      <c r="I56" s="88"/>
      <c r="J56" s="88"/>
      <c r="K56" s="80"/>
      <c r="L56" s="80"/>
      <c r="M56" s="80"/>
    </row>
    <row r="57" spans="1:13" s="81" customFormat="1" ht="17.25" hidden="1">
      <c r="A57" s="52">
        <f t="shared" si="4"/>
        <v>13</v>
      </c>
      <c r="B57" s="517" t="s">
        <v>47</v>
      </c>
      <c r="C57" s="518"/>
      <c r="D57" s="199">
        <f>+'Ekamut-caxs'!D58</f>
        <v>0</v>
      </c>
      <c r="E57" s="259"/>
      <c r="F57" s="96"/>
      <c r="G57" s="88"/>
      <c r="H57" s="88"/>
      <c r="I57" s="88"/>
      <c r="J57" s="88"/>
      <c r="K57" s="80"/>
      <c r="L57" s="80"/>
      <c r="M57" s="80"/>
    </row>
    <row r="58" spans="1:13" s="60" customFormat="1" ht="17.25">
      <c r="A58" s="52">
        <v>12</v>
      </c>
      <c r="B58" s="517" t="s">
        <v>38</v>
      </c>
      <c r="C58" s="518"/>
      <c r="D58" s="199">
        <f>+'Ekamut-caxs'!D59</f>
        <v>137</v>
      </c>
      <c r="E58" s="259"/>
      <c r="F58" s="98"/>
      <c r="G58" s="58"/>
      <c r="H58" s="58"/>
      <c r="I58" s="58"/>
      <c r="J58" s="48"/>
      <c r="K58" s="59"/>
      <c r="L58" s="59"/>
      <c r="M58" s="59"/>
    </row>
    <row r="59" spans="1:13" s="60" customFormat="1" ht="17.25">
      <c r="A59" s="52">
        <f t="shared" si="4"/>
        <v>13</v>
      </c>
      <c r="B59" s="517" t="s">
        <v>67</v>
      </c>
      <c r="C59" s="518"/>
      <c r="D59" s="199">
        <f>+'Ekamut-caxs'!D60</f>
        <v>106</v>
      </c>
      <c r="E59" s="259"/>
      <c r="F59" s="98"/>
      <c r="G59" s="58"/>
      <c r="H59" s="58"/>
      <c r="I59" s="58"/>
      <c r="J59" s="48"/>
      <c r="K59" s="59"/>
      <c r="L59" s="59"/>
      <c r="M59" s="59"/>
    </row>
    <row r="60" spans="1:13" s="60" customFormat="1" ht="17.25">
      <c r="A60" s="52">
        <f t="shared" si="4"/>
        <v>14</v>
      </c>
      <c r="B60" s="517" t="s">
        <v>68</v>
      </c>
      <c r="C60" s="518"/>
      <c r="D60" s="199">
        <f>+'Ekamut-caxs'!D61</f>
        <v>212.1</v>
      </c>
      <c r="E60" s="259"/>
      <c r="F60" s="5"/>
      <c r="G60" s="58"/>
      <c r="H60" s="58"/>
      <c r="I60" s="58"/>
      <c r="J60" s="48"/>
      <c r="K60" s="59"/>
      <c r="L60" s="59"/>
      <c r="M60" s="59"/>
    </row>
    <row r="61" spans="1:13" s="60" customFormat="1" ht="17.25">
      <c r="A61" s="52">
        <f t="shared" si="4"/>
        <v>15</v>
      </c>
      <c r="B61" s="517" t="s">
        <v>39</v>
      </c>
      <c r="C61" s="518"/>
      <c r="D61" s="199">
        <f>+'Ekamut-caxs'!D62</f>
        <v>3</v>
      </c>
      <c r="E61" s="259"/>
      <c r="F61" s="98"/>
      <c r="G61" s="58"/>
      <c r="H61" s="58"/>
      <c r="I61" s="58"/>
      <c r="J61" s="48"/>
      <c r="K61" s="59"/>
      <c r="L61" s="59"/>
      <c r="M61" s="59"/>
    </row>
    <row r="62" spans="1:13" s="60" customFormat="1" ht="17.25">
      <c r="A62" s="52">
        <f t="shared" si="4"/>
        <v>16</v>
      </c>
      <c r="B62" s="517" t="s">
        <v>111</v>
      </c>
      <c r="C62" s="518"/>
      <c r="D62" s="199">
        <f>+'Ekamut-caxs'!D63</f>
        <v>50</v>
      </c>
      <c r="E62" s="259"/>
      <c r="F62" s="98"/>
      <c r="G62" s="58"/>
      <c r="H62" s="58"/>
      <c r="I62" s="58"/>
      <c r="J62" s="48"/>
      <c r="K62" s="59"/>
      <c r="L62" s="59"/>
      <c r="M62" s="59"/>
    </row>
    <row r="63" spans="1:13" s="60" customFormat="1" ht="17.25">
      <c r="A63" s="52">
        <f t="shared" si="4"/>
        <v>17</v>
      </c>
      <c r="B63" s="517" t="s">
        <v>40</v>
      </c>
      <c r="C63" s="518"/>
      <c r="D63" s="199">
        <f>+'Ekamut-caxs'!D64</f>
        <v>124.8</v>
      </c>
      <c r="E63" s="259"/>
      <c r="F63" s="98"/>
      <c r="G63" s="58"/>
      <c r="H63" s="58"/>
      <c r="I63" s="58"/>
      <c r="J63" s="48"/>
      <c r="K63" s="59"/>
      <c r="L63" s="59"/>
      <c r="M63" s="59"/>
    </row>
    <row r="64" spans="1:13" s="60" customFormat="1" ht="17.25">
      <c r="A64" s="52">
        <f t="shared" si="4"/>
        <v>18</v>
      </c>
      <c r="B64" s="517" t="s">
        <v>57</v>
      </c>
      <c r="C64" s="518"/>
      <c r="D64" s="199">
        <f>+'Ekamut-caxs'!D65</f>
        <v>89.5</v>
      </c>
      <c r="E64" s="259"/>
      <c r="F64" s="98"/>
      <c r="G64" s="58"/>
      <c r="H64" s="58"/>
      <c r="I64" s="58"/>
      <c r="J64" s="48"/>
      <c r="K64" s="59"/>
      <c r="L64" s="59"/>
      <c r="M64" s="59"/>
    </row>
    <row r="65" spans="1:13" s="60" customFormat="1" ht="17.25">
      <c r="A65" s="52">
        <f t="shared" si="4"/>
        <v>19</v>
      </c>
      <c r="B65" s="517" t="s">
        <v>257</v>
      </c>
      <c r="C65" s="518"/>
      <c r="D65" s="199">
        <f>+'Ekamut-caxs'!D66</f>
        <v>81.3</v>
      </c>
      <c r="E65" s="259"/>
      <c r="F65" s="98"/>
      <c r="G65" s="58"/>
      <c r="H65" s="58"/>
      <c r="I65" s="58"/>
      <c r="J65" s="48"/>
      <c r="K65" s="59"/>
      <c r="L65" s="59"/>
      <c r="M65" s="59"/>
    </row>
    <row r="66" spans="1:13" s="60" customFormat="1" ht="17.25" hidden="1">
      <c r="A66" s="52">
        <f>A65+1</f>
        <v>20</v>
      </c>
      <c r="B66" s="519" t="s">
        <v>219</v>
      </c>
      <c r="C66" s="520"/>
      <c r="D66" s="198">
        <f>+'Ekamut-caxs'!D67</f>
        <v>0</v>
      </c>
      <c r="E66" s="259"/>
      <c r="F66" s="98"/>
      <c r="G66" s="58"/>
      <c r="H66" s="58"/>
      <c r="I66" s="58"/>
      <c r="J66" s="48"/>
      <c r="K66" s="59"/>
      <c r="L66" s="59"/>
      <c r="M66" s="59"/>
    </row>
    <row r="67" spans="1:13" s="59" customFormat="1" ht="17.25" hidden="1">
      <c r="A67" s="52">
        <f t="shared" si="4"/>
        <v>21</v>
      </c>
      <c r="B67" s="519" t="s">
        <v>268</v>
      </c>
      <c r="C67" s="520"/>
      <c r="D67" s="198">
        <f>+'Ekamut-caxs'!D68</f>
        <v>0</v>
      </c>
      <c r="E67" s="259"/>
      <c r="F67" s="98"/>
      <c r="G67" s="58"/>
      <c r="H67" s="58"/>
      <c r="I67" s="58"/>
      <c r="J67" s="48"/>
    </row>
    <row r="68" spans="1:13" s="59" customFormat="1" ht="17.25">
      <c r="A68" s="52">
        <v>20</v>
      </c>
      <c r="B68" s="519" t="s">
        <v>269</v>
      </c>
      <c r="C68" s="520"/>
      <c r="D68" s="198">
        <f>+'Ekamut-caxs'!D69</f>
        <v>551</v>
      </c>
      <c r="E68" s="259"/>
      <c r="F68" s="98"/>
      <c r="G68" s="58"/>
      <c r="H68" s="58"/>
      <c r="I68" s="58"/>
      <c r="J68" s="48"/>
    </row>
    <row r="69" spans="1:13" s="59" customFormat="1" ht="17.25">
      <c r="A69" s="52">
        <f t="shared" si="4"/>
        <v>21</v>
      </c>
      <c r="B69" s="519" t="s">
        <v>270</v>
      </c>
      <c r="C69" s="520"/>
      <c r="D69" s="198">
        <f>+'Ekamut-caxs'!D70</f>
        <v>1847</v>
      </c>
      <c r="E69" s="259"/>
      <c r="F69" s="98"/>
      <c r="G69" s="58"/>
      <c r="H69" s="58"/>
      <c r="I69" s="58"/>
      <c r="J69" s="48"/>
    </row>
    <row r="70" spans="1:13" s="59" customFormat="1" ht="17.25">
      <c r="A70" s="52">
        <f t="shared" si="4"/>
        <v>22</v>
      </c>
      <c r="B70" s="519" t="s">
        <v>271</v>
      </c>
      <c r="C70" s="520"/>
      <c r="D70" s="198">
        <f>+'Ekamut-caxs'!D71</f>
        <v>434.4</v>
      </c>
      <c r="E70" s="259"/>
      <c r="F70" s="98"/>
      <c r="G70" s="58"/>
      <c r="H70" s="58"/>
      <c r="I70" s="58"/>
      <c r="J70" s="48"/>
    </row>
    <row r="71" spans="1:13" s="59" customFormat="1" ht="17.25">
      <c r="A71" s="52">
        <f t="shared" si="4"/>
        <v>23</v>
      </c>
      <c r="B71" s="519" t="s">
        <v>272</v>
      </c>
      <c r="C71" s="520"/>
      <c r="D71" s="198">
        <f>+'Ekamut-caxs'!D72</f>
        <v>147</v>
      </c>
      <c r="E71" s="259"/>
      <c r="F71" s="98"/>
      <c r="G71" s="58"/>
      <c r="H71" s="58"/>
      <c r="I71" s="58"/>
      <c r="J71" s="48"/>
    </row>
    <row r="72" spans="1:13" s="59" customFormat="1" ht="17.25">
      <c r="A72" s="52">
        <f t="shared" si="4"/>
        <v>24</v>
      </c>
      <c r="B72" s="519" t="s">
        <v>273</v>
      </c>
      <c r="C72" s="520"/>
      <c r="D72" s="198">
        <f>+'Ekamut-caxs'!D73</f>
        <v>21.6</v>
      </c>
      <c r="E72" s="259"/>
      <c r="F72" s="98"/>
      <c r="G72" s="58"/>
      <c r="H72" s="58"/>
      <c r="I72" s="58"/>
      <c r="J72" s="48"/>
    </row>
    <row r="73" spans="1:13" s="59" customFormat="1" ht="17.25" hidden="1">
      <c r="A73" s="52">
        <f t="shared" si="4"/>
        <v>25</v>
      </c>
      <c r="B73" s="519" t="s">
        <v>274</v>
      </c>
      <c r="C73" s="520"/>
      <c r="D73" s="198">
        <f>+'Ekamut-caxs'!D74</f>
        <v>0</v>
      </c>
      <c r="E73" s="259"/>
      <c r="F73" s="98"/>
      <c r="G73" s="58"/>
      <c r="H73" s="58"/>
      <c r="I73" s="58"/>
      <c r="J73" s="48"/>
    </row>
    <row r="74" spans="1:13" s="59" customFormat="1" ht="17.25">
      <c r="A74" s="52">
        <v>25</v>
      </c>
      <c r="B74" s="519" t="s">
        <v>275</v>
      </c>
      <c r="C74" s="520"/>
      <c r="D74" s="198">
        <f>+'Ekamut-caxs'!D75</f>
        <v>280</v>
      </c>
      <c r="E74" s="259"/>
      <c r="F74" s="98"/>
      <c r="G74" s="58"/>
      <c r="H74" s="58"/>
      <c r="I74" s="58"/>
      <c r="J74" s="48"/>
    </row>
    <row r="75" spans="1:13" s="59" customFormat="1" ht="17.25" hidden="1">
      <c r="A75" s="52">
        <f t="shared" si="4"/>
        <v>26</v>
      </c>
      <c r="B75" s="519" t="s">
        <v>276</v>
      </c>
      <c r="C75" s="520"/>
      <c r="D75" s="198">
        <f>+'Ekamut-caxs'!D76</f>
        <v>0</v>
      </c>
      <c r="E75" s="259"/>
      <c r="F75" s="98"/>
      <c r="G75" s="58"/>
      <c r="H75" s="58"/>
      <c r="I75" s="58"/>
      <c r="J75" s="48"/>
    </row>
    <row r="76" spans="1:13" s="59" customFormat="1" ht="17.25">
      <c r="A76" s="52">
        <v>26</v>
      </c>
      <c r="B76" s="519" t="s">
        <v>277</v>
      </c>
      <c r="C76" s="520"/>
      <c r="D76" s="198">
        <f>+'Ekamut-caxs'!D77</f>
        <v>250</v>
      </c>
      <c r="E76" s="259"/>
      <c r="F76" s="98"/>
      <c r="G76" s="58"/>
      <c r="H76" s="58"/>
      <c r="I76" s="58"/>
      <c r="J76" s="48"/>
    </row>
    <row r="77" spans="1:13" s="59" customFormat="1" ht="17.25">
      <c r="A77" s="52">
        <f t="shared" si="4"/>
        <v>27</v>
      </c>
      <c r="B77" s="519" t="s">
        <v>308</v>
      </c>
      <c r="C77" s="520"/>
      <c r="D77" s="198">
        <f>+'Ekamut-caxs'!D78</f>
        <v>100</v>
      </c>
      <c r="E77" s="259"/>
      <c r="F77" s="98"/>
      <c r="G77" s="58"/>
      <c r="H77" s="58"/>
      <c r="I77" s="58"/>
      <c r="J77" s="48"/>
    </row>
    <row r="78" spans="1:13" s="59" customFormat="1" ht="17.25">
      <c r="A78" s="52">
        <f t="shared" si="4"/>
        <v>28</v>
      </c>
      <c r="B78" s="519" t="s">
        <v>309</v>
      </c>
      <c r="C78" s="520"/>
      <c r="D78" s="198">
        <f>+'Ekamut-caxs'!D79</f>
        <v>450</v>
      </c>
      <c r="E78" s="259"/>
      <c r="F78" s="98"/>
      <c r="G78" s="58"/>
      <c r="H78" s="58"/>
      <c r="I78" s="58"/>
      <c r="J78" s="48"/>
    </row>
    <row r="79" spans="1:13" s="59" customFormat="1" ht="17.25" hidden="1">
      <c r="A79" s="52"/>
      <c r="B79" s="519"/>
      <c r="C79" s="520"/>
      <c r="D79" s="198"/>
      <c r="E79" s="259"/>
      <c r="F79" s="98"/>
      <c r="G79" s="58"/>
      <c r="H79" s="58"/>
      <c r="I79" s="58"/>
      <c r="J79" s="48"/>
    </row>
    <row r="80" spans="1:13" s="59" customFormat="1" ht="17.25" hidden="1">
      <c r="A80" s="52"/>
      <c r="B80" s="519"/>
      <c r="C80" s="520"/>
      <c r="D80" s="198"/>
      <c r="E80" s="259"/>
      <c r="F80" s="98"/>
      <c r="G80" s="58"/>
      <c r="H80" s="58"/>
      <c r="I80" s="58"/>
      <c r="J80" s="48"/>
    </row>
    <row r="81" spans="1:13" s="59" customFormat="1" ht="17.25" hidden="1">
      <c r="A81" s="52">
        <f>+A67+1</f>
        <v>22</v>
      </c>
      <c r="B81" s="519"/>
      <c r="C81" s="520"/>
      <c r="D81" s="198"/>
      <c r="E81" s="259"/>
      <c r="F81" s="98"/>
      <c r="G81" s="58"/>
      <c r="H81" s="58"/>
      <c r="I81" s="58"/>
      <c r="J81" s="48"/>
    </row>
    <row r="82" spans="1:13" s="83" customFormat="1" ht="17.25">
      <c r="A82" s="52">
        <v>29</v>
      </c>
      <c r="B82" s="517" t="s">
        <v>28</v>
      </c>
      <c r="C82" s="518"/>
      <c r="D82" s="199">
        <f>SUM(D83:D85)</f>
        <v>133</v>
      </c>
      <c r="E82" s="259"/>
      <c r="F82" s="97"/>
      <c r="G82" s="58"/>
      <c r="H82" s="58"/>
      <c r="I82" s="58"/>
      <c r="J82" s="58"/>
      <c r="K82" s="82"/>
      <c r="L82" s="82"/>
      <c r="M82" s="82"/>
    </row>
    <row r="83" spans="1:13" s="387" customFormat="1" hidden="1">
      <c r="A83" s="395">
        <f>+A82+0.1</f>
        <v>29.1</v>
      </c>
      <c r="B83" s="521" t="s">
        <v>29</v>
      </c>
      <c r="C83" s="522"/>
      <c r="D83" s="382"/>
      <c r="E83" s="383"/>
      <c r="F83" s="393"/>
      <c r="G83" s="386"/>
      <c r="H83" s="386"/>
      <c r="I83" s="386"/>
      <c r="J83" s="386"/>
    </row>
    <row r="84" spans="1:13" s="387" customFormat="1" hidden="1">
      <c r="A84" s="395">
        <f t="shared" ref="A84" si="5">+A83+0.1</f>
        <v>29.200000000000003</v>
      </c>
      <c r="B84" s="521" t="s">
        <v>42</v>
      </c>
      <c r="C84" s="522"/>
      <c r="D84" s="382"/>
      <c r="E84" s="383"/>
      <c r="F84" s="393"/>
      <c r="G84" s="386"/>
      <c r="H84" s="386"/>
      <c r="I84" s="386"/>
      <c r="J84" s="386"/>
    </row>
    <row r="85" spans="1:13" s="394" customFormat="1">
      <c r="A85" s="395">
        <v>29.1</v>
      </c>
      <c r="B85" s="533" t="s">
        <v>75</v>
      </c>
      <c r="C85" s="534"/>
      <c r="D85" s="388">
        <f>+'Ekamut-caxs'!D85</f>
        <v>133</v>
      </c>
      <c r="E85" s="383"/>
      <c r="F85" s="393"/>
      <c r="G85" s="386"/>
      <c r="H85" s="386"/>
      <c r="I85" s="386"/>
      <c r="J85" s="386"/>
      <c r="K85" s="387"/>
      <c r="L85" s="387"/>
      <c r="M85" s="387"/>
    </row>
    <row r="86" spans="1:13" s="82" customFormat="1" ht="17.25">
      <c r="A86" s="52">
        <f>+A82+1</f>
        <v>30</v>
      </c>
      <c r="B86" s="519" t="s">
        <v>30</v>
      </c>
      <c r="C86" s="520"/>
      <c r="D86" s="198">
        <v>971.6</v>
      </c>
      <c r="E86" s="259"/>
      <c r="F86" s="97"/>
      <c r="G86" s="58"/>
      <c r="H86" s="58"/>
      <c r="I86" s="58"/>
      <c r="J86" s="58"/>
    </row>
    <row r="87" spans="1:13" s="82" customFormat="1" ht="17.25">
      <c r="A87" s="52">
        <f>+A86+1</f>
        <v>31</v>
      </c>
      <c r="B87" s="519" t="s">
        <v>323</v>
      </c>
      <c r="C87" s="520"/>
      <c r="D87" s="198">
        <f>+'Ekamut-caxs'!D86</f>
        <v>11787</v>
      </c>
      <c r="E87" s="259"/>
      <c r="F87" s="97"/>
      <c r="G87" s="58"/>
      <c r="H87" s="58"/>
      <c r="I87" s="58"/>
      <c r="J87" s="58"/>
    </row>
    <row r="88" spans="1:13" s="71" customFormat="1" ht="17.25">
      <c r="A88" s="32" t="s">
        <v>50</v>
      </c>
      <c r="B88" s="535" t="s">
        <v>53</v>
      </c>
      <c r="C88" s="536"/>
      <c r="D88" s="207">
        <f>D89+D97</f>
        <v>2110</v>
      </c>
      <c r="E88" s="403"/>
      <c r="F88" s="99"/>
      <c r="G88" s="89"/>
      <c r="H88" s="89"/>
      <c r="I88" s="89"/>
      <c r="J88" s="89"/>
      <c r="K88" s="70"/>
      <c r="L88" s="70"/>
      <c r="M88" s="70"/>
    </row>
    <row r="89" spans="1:13" s="81" customFormat="1" ht="17.25">
      <c r="A89" s="62">
        <v>1</v>
      </c>
      <c r="B89" s="517" t="s">
        <v>80</v>
      </c>
      <c r="C89" s="518"/>
      <c r="D89" s="199">
        <f>SUM(D90:D101)</f>
        <v>2110</v>
      </c>
      <c r="E89" s="259"/>
      <c r="F89" s="96"/>
      <c r="G89" s="88"/>
      <c r="H89" s="88"/>
      <c r="I89" s="88"/>
      <c r="J89" s="88"/>
      <c r="K89" s="80"/>
      <c r="L89" s="80"/>
      <c r="M89" s="80"/>
    </row>
    <row r="90" spans="1:13" s="391" customFormat="1" ht="14.25" hidden="1">
      <c r="A90" s="397">
        <f>+A89+0.1</f>
        <v>1.1000000000000001</v>
      </c>
      <c r="B90" s="521" t="s">
        <v>76</v>
      </c>
      <c r="C90" s="522"/>
      <c r="D90" s="382"/>
      <c r="E90" s="383"/>
      <c r="F90" s="392"/>
      <c r="G90" s="390"/>
      <c r="H90" s="390"/>
      <c r="I90" s="390"/>
      <c r="J90" s="390"/>
    </row>
    <row r="91" spans="1:13" s="391" customFormat="1" ht="14.25">
      <c r="A91" s="397">
        <v>1.1000000000000001</v>
      </c>
      <c r="B91" s="521" t="s">
        <v>77</v>
      </c>
      <c r="C91" s="522"/>
      <c r="D91" s="382">
        <v>280</v>
      </c>
      <c r="E91" s="383"/>
      <c r="F91" s="392"/>
      <c r="G91" s="390"/>
      <c r="H91" s="390"/>
      <c r="I91" s="390"/>
      <c r="J91" s="390"/>
    </row>
    <row r="92" spans="1:13" s="391" customFormat="1" ht="14.25">
      <c r="A92" s="397">
        <f t="shared" ref="A92:A96" si="6">+A91+0.1</f>
        <v>1.2000000000000002</v>
      </c>
      <c r="B92" s="521" t="s">
        <v>78</v>
      </c>
      <c r="C92" s="522"/>
      <c r="D92" s="382">
        <f>1830-980</f>
        <v>850</v>
      </c>
      <c r="E92" s="383"/>
      <c r="F92" s="392"/>
      <c r="G92" s="390"/>
      <c r="H92" s="390"/>
      <c r="I92" s="390"/>
      <c r="J92" s="390"/>
    </row>
    <row r="93" spans="1:13" s="391" customFormat="1" ht="14.25" hidden="1">
      <c r="A93" s="397">
        <f t="shared" si="6"/>
        <v>1.3000000000000003</v>
      </c>
      <c r="B93" s="521" t="s">
        <v>178</v>
      </c>
      <c r="C93" s="522"/>
      <c r="D93" s="382"/>
      <c r="E93" s="383"/>
      <c r="F93" s="392"/>
      <c r="G93" s="390"/>
      <c r="H93" s="390"/>
      <c r="I93" s="390"/>
      <c r="J93" s="390"/>
    </row>
    <row r="94" spans="1:13" s="391" customFormat="1" ht="14.25" hidden="1">
      <c r="A94" s="397">
        <f t="shared" si="6"/>
        <v>1.4000000000000004</v>
      </c>
      <c r="B94" s="521" t="s">
        <v>58</v>
      </c>
      <c r="C94" s="522"/>
      <c r="D94" s="382"/>
      <c r="E94" s="383"/>
      <c r="F94" s="392"/>
      <c r="G94" s="390"/>
      <c r="H94" s="390"/>
      <c r="I94" s="390"/>
      <c r="J94" s="390"/>
    </row>
    <row r="95" spans="1:13" s="391" customFormat="1" ht="14.25" hidden="1">
      <c r="A95" s="397">
        <f t="shared" si="6"/>
        <v>1.5000000000000004</v>
      </c>
      <c r="B95" s="521" t="s">
        <v>59</v>
      </c>
      <c r="C95" s="522"/>
      <c r="D95" s="382"/>
      <c r="E95" s="383"/>
      <c r="F95" s="392"/>
      <c r="G95" s="390"/>
      <c r="H95" s="390"/>
      <c r="I95" s="390"/>
      <c r="J95" s="390"/>
    </row>
    <row r="96" spans="1:13" s="391" customFormat="1" ht="14.25" hidden="1">
      <c r="A96" s="397">
        <f t="shared" si="6"/>
        <v>1.6000000000000005</v>
      </c>
      <c r="B96" s="521"/>
      <c r="C96" s="522"/>
      <c r="D96" s="382"/>
      <c r="E96" s="383"/>
      <c r="F96" s="380" t="s">
        <v>233</v>
      </c>
      <c r="G96" s="390"/>
      <c r="H96" s="390"/>
      <c r="I96" s="390"/>
      <c r="J96" s="390"/>
    </row>
    <row r="97" spans="1:13" s="81" customFormat="1" ht="17.25" hidden="1">
      <c r="A97" s="62">
        <v>2</v>
      </c>
      <c r="B97" s="517" t="s">
        <v>81</v>
      </c>
      <c r="C97" s="518"/>
      <c r="D97" s="199">
        <f>SUM(D98:D100)</f>
        <v>0</v>
      </c>
      <c r="E97" s="259"/>
      <c r="F97" s="96"/>
      <c r="G97" s="88"/>
      <c r="H97" s="88"/>
      <c r="I97" s="88"/>
      <c r="J97" s="88"/>
      <c r="K97" s="80"/>
      <c r="L97" s="80"/>
      <c r="M97" s="80"/>
    </row>
    <row r="98" spans="1:13" s="391" customFormat="1" ht="14.25" hidden="1">
      <c r="A98" s="397">
        <f t="shared" ref="A98:A100" si="7">+A97+0.1</f>
        <v>2.1</v>
      </c>
      <c r="B98" s="521" t="s">
        <v>55</v>
      </c>
      <c r="C98" s="522"/>
      <c r="D98" s="382"/>
      <c r="E98" s="383"/>
      <c r="F98" s="392"/>
      <c r="G98" s="390"/>
      <c r="H98" s="390"/>
      <c r="I98" s="390"/>
      <c r="J98" s="390"/>
    </row>
    <row r="99" spans="1:13" s="391" customFormat="1" ht="14.25" hidden="1">
      <c r="A99" s="397">
        <f t="shared" si="7"/>
        <v>2.2000000000000002</v>
      </c>
      <c r="B99" s="521" t="s">
        <v>54</v>
      </c>
      <c r="C99" s="522"/>
      <c r="D99" s="382"/>
      <c r="E99" s="383"/>
      <c r="F99" s="392"/>
      <c r="G99" s="390"/>
      <c r="H99" s="390"/>
      <c r="I99" s="390"/>
      <c r="J99" s="390"/>
    </row>
    <row r="100" spans="1:13" s="391" customFormat="1" ht="14.25" hidden="1">
      <c r="A100" s="397">
        <f t="shared" si="7"/>
        <v>2.3000000000000003</v>
      </c>
      <c r="B100" s="521" t="s">
        <v>43</v>
      </c>
      <c r="C100" s="522"/>
      <c r="D100" s="382"/>
      <c r="E100" s="383"/>
      <c r="F100" s="392"/>
      <c r="G100" s="390"/>
      <c r="H100" s="390"/>
      <c r="I100" s="390"/>
      <c r="J100" s="390"/>
    </row>
    <row r="101" spans="1:13" s="391" customFormat="1" ht="14.25">
      <c r="A101" s="397">
        <v>1.3</v>
      </c>
      <c r="B101" s="467" t="s">
        <v>325</v>
      </c>
      <c r="C101" s="468"/>
      <c r="D101" s="382">
        <v>980</v>
      </c>
      <c r="E101" s="383"/>
      <c r="F101" s="392"/>
      <c r="G101" s="390"/>
      <c r="H101" s="390"/>
      <c r="I101" s="390"/>
      <c r="J101" s="390"/>
    </row>
    <row r="102" spans="1:13" s="71" customFormat="1" ht="17.25">
      <c r="A102" s="32" t="s">
        <v>51</v>
      </c>
      <c r="B102" s="523" t="s">
        <v>120</v>
      </c>
      <c r="C102" s="524"/>
      <c r="D102" s="207">
        <f>SUM(D103:D104)</f>
        <v>11141.099999999999</v>
      </c>
      <c r="E102" s="403"/>
      <c r="F102" s="99"/>
      <c r="G102" s="89"/>
      <c r="H102" s="89"/>
      <c r="I102" s="89"/>
      <c r="J102" s="89"/>
      <c r="K102" s="70"/>
      <c r="L102" s="70"/>
      <c r="M102" s="70"/>
    </row>
    <row r="103" spans="1:13" s="80" customFormat="1" ht="17.25">
      <c r="A103" s="62">
        <v>1</v>
      </c>
      <c r="B103" s="519" t="s">
        <v>11</v>
      </c>
      <c r="C103" s="520"/>
      <c r="D103" s="198">
        <v>3701</v>
      </c>
      <c r="E103" s="259"/>
      <c r="F103" s="96"/>
      <c r="G103" s="88"/>
      <c r="H103" s="88"/>
      <c r="I103" s="88"/>
      <c r="J103" s="88"/>
    </row>
    <row r="104" spans="1:13" s="80" customFormat="1" ht="17.25">
      <c r="A104" s="62">
        <v>2</v>
      </c>
      <c r="B104" s="519" t="s">
        <v>321</v>
      </c>
      <c r="C104" s="520"/>
      <c r="D104" s="198">
        <f>7439.4+0.7</f>
        <v>7440.0999999999995</v>
      </c>
      <c r="E104" s="259"/>
      <c r="F104" s="91"/>
      <c r="G104" s="88"/>
      <c r="H104" s="88"/>
      <c r="I104" s="88"/>
      <c r="J104" s="88"/>
    </row>
    <row r="105" spans="1:13" s="85" customFormat="1" ht="36.75" customHeight="1">
      <c r="A105" s="10" t="s">
        <v>31</v>
      </c>
      <c r="B105" s="523" t="s">
        <v>32</v>
      </c>
      <c r="C105" s="524"/>
      <c r="D105" s="207">
        <f>D18+D19-D36</f>
        <v>545.80000000001746</v>
      </c>
      <c r="E105" s="404" t="s">
        <v>189</v>
      </c>
      <c r="F105" s="525"/>
      <c r="G105" s="526"/>
      <c r="H105" s="216"/>
      <c r="I105" s="216"/>
      <c r="J105" s="187"/>
      <c r="K105" s="84"/>
      <c r="L105" s="84"/>
      <c r="M105" s="84"/>
    </row>
    <row r="106" spans="1:13" s="70" customFormat="1" ht="45" customHeight="1">
      <c r="A106" s="369"/>
      <c r="B106" s="370"/>
      <c r="C106" s="370"/>
      <c r="F106" s="99"/>
      <c r="G106" s="89"/>
      <c r="H106" s="89"/>
      <c r="I106" s="89"/>
      <c r="J106" s="89"/>
    </row>
    <row r="107" spans="1:13" s="5" customFormat="1" ht="21.75" hidden="1" customHeight="1">
      <c r="B107" s="371" t="s">
        <v>2</v>
      </c>
      <c r="C107" s="371"/>
      <c r="D107" s="223" t="str">
        <f>+'Ekamut-caxs'!C89</f>
        <v>Ն.Ավետիսյան</v>
      </c>
      <c r="E107" s="89"/>
      <c r="F107" s="13"/>
      <c r="G107" s="36"/>
      <c r="H107" s="36"/>
      <c r="I107" s="36"/>
      <c r="J107" s="36"/>
    </row>
    <row r="108" spans="1:13" s="2" customFormat="1" ht="13.5" hidden="1" customHeight="1">
      <c r="A108" s="5"/>
      <c r="B108" s="5" t="s">
        <v>4</v>
      </c>
      <c r="C108" s="5"/>
      <c r="D108" s="372" t="s">
        <v>85</v>
      </c>
      <c r="E108" s="373"/>
      <c r="F108" s="374"/>
      <c r="G108" s="75"/>
      <c r="H108" s="75"/>
      <c r="I108" s="75"/>
      <c r="J108" s="75"/>
    </row>
    <row r="109" spans="1:13" s="2" customFormat="1" ht="22.5" hidden="1" customHeight="1">
      <c r="B109" s="13" t="s">
        <v>6</v>
      </c>
      <c r="C109" s="13"/>
      <c r="D109" s="225" t="str">
        <f>+'Ekamut-caxs'!C91</f>
        <v>Հ.Գաբրիելյան</v>
      </c>
      <c r="E109" s="260"/>
      <c r="F109" s="70"/>
      <c r="G109" s="75"/>
      <c r="H109" s="75"/>
      <c r="I109" s="75"/>
      <c r="J109" s="75"/>
    </row>
    <row r="110" spans="1:13" s="2" customFormat="1" ht="12" hidden="1" customHeight="1">
      <c r="D110" s="372" t="s">
        <v>85</v>
      </c>
      <c r="E110" s="373"/>
      <c r="F110" s="374"/>
      <c r="G110" s="75"/>
      <c r="H110" s="75"/>
      <c r="I110" s="75"/>
      <c r="J110" s="75"/>
    </row>
    <row r="111" spans="1:13" s="2" customFormat="1" hidden="1">
      <c r="B111" s="75" t="s">
        <v>157</v>
      </c>
      <c r="C111" s="75"/>
      <c r="D111" s="72"/>
      <c r="E111" s="72"/>
      <c r="F111" s="72"/>
      <c r="G111" s="75"/>
      <c r="H111" s="75"/>
      <c r="I111" s="75"/>
      <c r="J111" s="75"/>
    </row>
    <row r="112" spans="1:13" s="36" customFormat="1" ht="105" customHeight="1">
      <c r="B112" s="354" t="str">
        <f>+'Ekamut-caxs'!B94</f>
        <v>ԵՐԵՎԱՆԻ ՔԱՂԱՔԱՊԵՏ՝</v>
      </c>
      <c r="C112" s="38"/>
      <c r="D112" s="505" t="str">
        <f>+'Ekamut-caxs'!D94</f>
        <v>ՏԻԳՐԱՆ ԱՎԻՆՅԱՆ</v>
      </c>
      <c r="E112" s="89"/>
    </row>
    <row r="113" spans="6:10" s="72" customFormat="1">
      <c r="F113" s="94"/>
      <c r="G113" s="75"/>
      <c r="H113" s="75"/>
      <c r="I113" s="75"/>
      <c r="J113" s="75"/>
    </row>
    <row r="114" spans="6:10" s="72" customFormat="1">
      <c r="F114" s="94"/>
      <c r="G114" s="75"/>
      <c r="H114" s="75"/>
      <c r="I114" s="75"/>
      <c r="J114" s="75"/>
    </row>
    <row r="115" spans="6:10" s="72" customFormat="1">
      <c r="F115" s="94"/>
      <c r="G115" s="75"/>
      <c r="H115" s="75"/>
      <c r="I115" s="75"/>
      <c r="J115" s="75"/>
    </row>
    <row r="116" spans="6:10" s="72" customFormat="1">
      <c r="F116" s="94"/>
      <c r="G116" s="75"/>
      <c r="H116" s="75"/>
      <c r="I116" s="75"/>
      <c r="J116" s="75"/>
    </row>
    <row r="117" spans="6:10" s="72" customFormat="1">
      <c r="F117" s="94"/>
      <c r="G117" s="75"/>
      <c r="H117" s="75"/>
      <c r="I117" s="75"/>
      <c r="J117" s="75"/>
    </row>
    <row r="118" spans="6:10" s="72" customFormat="1">
      <c r="F118" s="94"/>
      <c r="G118" s="75"/>
      <c r="H118" s="75"/>
      <c r="I118" s="75"/>
      <c r="J118" s="75"/>
    </row>
    <row r="119" spans="6:10" s="72" customFormat="1">
      <c r="F119" s="94"/>
      <c r="G119" s="75"/>
      <c r="H119" s="75"/>
      <c r="I119" s="75"/>
      <c r="J119" s="75"/>
    </row>
    <row r="120" spans="6:10" s="72" customFormat="1">
      <c r="F120" s="94"/>
      <c r="G120" s="75"/>
      <c r="H120" s="75"/>
      <c r="I120" s="75"/>
      <c r="J120" s="75"/>
    </row>
    <row r="121" spans="6:10" s="72" customFormat="1">
      <c r="F121" s="94"/>
      <c r="G121" s="75"/>
      <c r="H121" s="75"/>
      <c r="I121" s="75"/>
      <c r="J121" s="75"/>
    </row>
    <row r="122" spans="6:10" s="72" customFormat="1">
      <c r="F122" s="94"/>
      <c r="G122" s="75"/>
      <c r="H122" s="75"/>
      <c r="I122" s="75"/>
      <c r="J122" s="75"/>
    </row>
    <row r="123" spans="6:10" s="72" customFormat="1">
      <c r="F123" s="94"/>
      <c r="G123" s="75"/>
      <c r="H123" s="75"/>
      <c r="I123" s="75"/>
      <c r="J123" s="75"/>
    </row>
    <row r="124" spans="6:10" s="72" customFormat="1">
      <c r="F124" s="94"/>
      <c r="G124" s="75"/>
      <c r="H124" s="75"/>
      <c r="I124" s="75"/>
      <c r="J124" s="75"/>
    </row>
    <row r="125" spans="6:10" s="72" customFormat="1">
      <c r="F125" s="94"/>
      <c r="G125" s="75"/>
      <c r="H125" s="75"/>
      <c r="I125" s="75"/>
      <c r="J125" s="75"/>
    </row>
    <row r="126" spans="6:10" s="72" customFormat="1">
      <c r="F126" s="94"/>
      <c r="G126" s="75"/>
      <c r="H126" s="75"/>
      <c r="I126" s="75"/>
      <c r="J126" s="75"/>
    </row>
    <row r="127" spans="6:10" s="72" customFormat="1">
      <c r="F127" s="94"/>
      <c r="G127" s="75"/>
      <c r="H127" s="75"/>
      <c r="I127" s="75"/>
      <c r="J127" s="75"/>
    </row>
    <row r="128" spans="6:10" s="72" customFormat="1">
      <c r="F128" s="94"/>
      <c r="G128" s="75"/>
      <c r="H128" s="75"/>
      <c r="I128" s="75"/>
      <c r="J128" s="75"/>
    </row>
    <row r="129" spans="6:10" s="72" customFormat="1">
      <c r="F129" s="94"/>
      <c r="G129" s="75"/>
      <c r="H129" s="75"/>
      <c r="I129" s="75"/>
      <c r="J129" s="75"/>
    </row>
    <row r="130" spans="6:10" s="72" customFormat="1">
      <c r="F130" s="94"/>
      <c r="G130" s="75"/>
      <c r="H130" s="75"/>
      <c r="I130" s="75"/>
      <c r="J130" s="75"/>
    </row>
    <row r="131" spans="6:10" s="72" customFormat="1">
      <c r="F131" s="94"/>
      <c r="G131" s="75"/>
      <c r="H131" s="75"/>
      <c r="I131" s="75"/>
      <c r="J131" s="75"/>
    </row>
    <row r="132" spans="6:10" s="72" customFormat="1">
      <c r="F132" s="94"/>
      <c r="G132" s="75"/>
      <c r="H132" s="75"/>
      <c r="I132" s="75"/>
      <c r="J132" s="75"/>
    </row>
    <row r="133" spans="6:10" s="72" customFormat="1">
      <c r="F133" s="94"/>
      <c r="G133" s="75"/>
      <c r="H133" s="75"/>
      <c r="I133" s="75"/>
      <c r="J133" s="75"/>
    </row>
    <row r="134" spans="6:10" s="72" customFormat="1">
      <c r="F134" s="94"/>
      <c r="G134" s="75"/>
      <c r="H134" s="75"/>
      <c r="I134" s="75"/>
      <c r="J134" s="75"/>
    </row>
  </sheetData>
  <sheetProtection formatCells="0" formatColumns="0" formatRows="0" insertColumns="0" insertRows="0" insertHyperlinks="0" deleteColumns="0" deleteRows="0" sort="0" autoFilter="0" pivotTables="0"/>
  <mergeCells count="92">
    <mergeCell ref="B77:C77"/>
    <mergeCell ref="B78:C78"/>
    <mergeCell ref="B46:C46"/>
    <mergeCell ref="B39:C39"/>
    <mergeCell ref="B40:C40"/>
    <mergeCell ref="B41:C41"/>
    <mergeCell ref="B57:C57"/>
    <mergeCell ref="B58:C58"/>
    <mergeCell ref="B59:C59"/>
    <mergeCell ref="B60:C60"/>
    <mergeCell ref="B61:C61"/>
    <mergeCell ref="B48:C48"/>
    <mergeCell ref="B49:C49"/>
    <mergeCell ref="B47:C47"/>
    <mergeCell ref="B42:C42"/>
    <mergeCell ref="B43:C43"/>
    <mergeCell ref="B105:C105"/>
    <mergeCell ref="B95:C95"/>
    <mergeCell ref="B96:C96"/>
    <mergeCell ref="B97:C97"/>
    <mergeCell ref="B98:C98"/>
    <mergeCell ref="B99:C99"/>
    <mergeCell ref="B100:C100"/>
    <mergeCell ref="B102:C102"/>
    <mergeCell ref="B103:C103"/>
    <mergeCell ref="B62:C62"/>
    <mergeCell ref="B67:C67"/>
    <mergeCell ref="B81:C81"/>
    <mergeCell ref="B82:C82"/>
    <mergeCell ref="B104:C104"/>
    <mergeCell ref="B90:C90"/>
    <mergeCell ref="B91:C91"/>
    <mergeCell ref="B92:C92"/>
    <mergeCell ref="B93:C93"/>
    <mergeCell ref="B94:C94"/>
    <mergeCell ref="B80:C80"/>
    <mergeCell ref="B87:C87"/>
    <mergeCell ref="B88:C88"/>
    <mergeCell ref="B89:C89"/>
    <mergeCell ref="B83:C83"/>
    <mergeCell ref="B84:C84"/>
    <mergeCell ref="B86:C86"/>
    <mergeCell ref="B63:C63"/>
    <mergeCell ref="B64:C64"/>
    <mergeCell ref="B65:C65"/>
    <mergeCell ref="B66:C66"/>
    <mergeCell ref="B71:C71"/>
    <mergeCell ref="B72:C72"/>
    <mergeCell ref="B73:C73"/>
    <mergeCell ref="B74:C74"/>
    <mergeCell ref="B75:C75"/>
    <mergeCell ref="B76:C76"/>
    <mergeCell ref="B79:C79"/>
    <mergeCell ref="B68:C68"/>
    <mergeCell ref="B69:C69"/>
    <mergeCell ref="B70:C70"/>
    <mergeCell ref="B85:C85"/>
    <mergeCell ref="F105:G105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53:C53"/>
    <mergeCell ref="B54:C54"/>
    <mergeCell ref="B55:C55"/>
    <mergeCell ref="B26:C26"/>
    <mergeCell ref="B27:C27"/>
    <mergeCell ref="B35:C35"/>
    <mergeCell ref="B38:C38"/>
    <mergeCell ref="B30:C30"/>
    <mergeCell ref="B31:C31"/>
    <mergeCell ref="B32:C32"/>
    <mergeCell ref="B28:C28"/>
    <mergeCell ref="B29:C29"/>
    <mergeCell ref="B33:C33"/>
    <mergeCell ref="B34:C34"/>
    <mergeCell ref="B36:C36"/>
    <mergeCell ref="B37:C37"/>
    <mergeCell ref="B56:C56"/>
    <mergeCell ref="B44:C44"/>
    <mergeCell ref="B45:C45"/>
    <mergeCell ref="B50:C50"/>
    <mergeCell ref="B51:C51"/>
    <mergeCell ref="B52:C52"/>
  </mergeCells>
  <pageMargins left="0.15748031496063" right="0.196850393700787" top="0.23622047244094499" bottom="0.25" header="0.15748031496063" footer="0.18"/>
  <pageSetup paperSize="9" scale="85" fitToHeight="0" orientation="portrait" r:id="rId1"/>
  <headerFooter alignWithMargins="0"/>
  <ignoredErrors>
    <ignoredError sqref="D105 D59:D60 D43 D39:D40 D97 D88 D51:D57 D102 D45 D48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106</xdr:row>
                <xdr:rowOff>0</xdr:rowOff>
              </from>
              <to>
                <xdr:col>2</xdr:col>
                <xdr:colOff>2543175</xdr:colOff>
                <xdr:row>111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8"/>
  <sheetViews>
    <sheetView view="pageBreakPreview" topLeftCell="A70" zoomScaleSheetLayoutView="100" workbookViewId="0">
      <selection activeCell="B105" sqref="B105:C105"/>
    </sheetView>
  </sheetViews>
  <sheetFormatPr defaultColWidth="9.140625" defaultRowHeight="13.5"/>
  <cols>
    <col min="1" max="1" width="7.140625" style="20" customWidth="1"/>
    <col min="2" max="2" width="55.28515625" style="16" customWidth="1"/>
    <col min="3" max="3" width="14.28515625" style="16" customWidth="1"/>
    <col min="4" max="4" width="15" style="16" customWidth="1"/>
    <col min="5" max="5" width="13.8554687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37" t="s">
        <v>48</v>
      </c>
      <c r="B1" s="537"/>
      <c r="C1" s="537"/>
      <c r="D1" s="537"/>
      <c r="E1" s="537"/>
      <c r="F1" s="537"/>
    </row>
    <row r="2" spans="1:18" s="18" customFormat="1" ht="25.5" customHeight="1">
      <c r="A2" s="528" t="str">
        <f>+'Ekamut-caxs'!A14</f>
        <v xml:space="preserve">«Ժամանակակից արվեստի թանգարան» ՀՈԱԿ-ի  </v>
      </c>
      <c r="B2" s="528"/>
      <c r="C2" s="528"/>
      <c r="D2" s="528"/>
      <c r="E2" s="528"/>
      <c r="F2" s="528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40" t="s">
        <v>249</v>
      </c>
      <c r="B3" s="540"/>
      <c r="C3" s="540"/>
      <c r="D3" s="540"/>
      <c r="E3" s="540"/>
      <c r="F3" s="540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6" t="s">
        <v>3</v>
      </c>
      <c r="B5" s="57" t="s">
        <v>24</v>
      </c>
      <c r="C5" s="185" t="s">
        <v>163</v>
      </c>
      <c r="D5" s="185" t="s">
        <v>164</v>
      </c>
      <c r="E5" s="57" t="s">
        <v>44</v>
      </c>
      <c r="F5" s="252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4" t="s">
        <v>7</v>
      </c>
      <c r="B6" s="55" t="s">
        <v>114</v>
      </c>
      <c r="C6" s="219">
        <f>SUM(C7:C17,C20:C24)</f>
        <v>69285.899999999994</v>
      </c>
      <c r="D6" s="219">
        <f>SUM(D7:D17,D20:D24)</f>
        <v>75379</v>
      </c>
      <c r="E6" s="355">
        <f t="shared" ref="E6:E74" si="0">D6-C6</f>
        <v>6093.1000000000058</v>
      </c>
      <c r="F6" s="254"/>
      <c r="G6" s="513"/>
      <c r="H6" s="513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0" customFormat="1" ht="18.75" customHeight="1">
      <c r="A7" s="52">
        <v>1</v>
      </c>
      <c r="B7" s="200" t="s">
        <v>107</v>
      </c>
      <c r="C7" s="211">
        <v>51857.599999999999</v>
      </c>
      <c r="D7" s="212">
        <f>+'Ekamut-caxs'!D18</f>
        <v>56634.6</v>
      </c>
      <c r="E7" s="356">
        <f t="shared" si="0"/>
        <v>4777</v>
      </c>
      <c r="F7" s="211"/>
      <c r="G7" s="513"/>
      <c r="H7" s="513"/>
      <c r="I7" s="49"/>
      <c r="J7" s="49"/>
      <c r="K7" s="49"/>
      <c r="L7" s="49"/>
      <c r="M7" s="49"/>
      <c r="N7" s="49"/>
      <c r="O7" s="49"/>
      <c r="P7" s="49"/>
      <c r="Q7" s="49"/>
      <c r="R7" s="49"/>
    </row>
    <row r="8" spans="1:18" s="50" customFormat="1" ht="37.5" hidden="1" customHeight="1">
      <c r="A8" s="52">
        <v>2</v>
      </c>
      <c r="B8" s="322" t="s">
        <v>176</v>
      </c>
      <c r="C8" s="211"/>
      <c r="D8" s="212">
        <f>+'Ekamut-caxs'!D19</f>
        <v>0</v>
      </c>
      <c r="E8" s="212">
        <f>D8-C8</f>
        <v>0</v>
      </c>
      <c r="F8" s="211"/>
      <c r="G8" s="512"/>
      <c r="H8" s="512"/>
      <c r="I8" s="49"/>
      <c r="J8" s="49"/>
      <c r="K8" s="49"/>
      <c r="L8" s="49"/>
      <c r="M8" s="49"/>
      <c r="N8" s="49"/>
      <c r="O8" s="49"/>
      <c r="P8" s="49"/>
      <c r="Q8" s="49"/>
      <c r="R8" s="49"/>
    </row>
    <row r="9" spans="1:18" s="50" customFormat="1" ht="37.5" hidden="1" customHeight="1">
      <c r="A9" s="52">
        <v>3</v>
      </c>
      <c r="B9" s="322" t="s">
        <v>225</v>
      </c>
      <c r="C9" s="211"/>
      <c r="D9" s="212">
        <f>+'Ekamut-caxs'!D20</f>
        <v>0</v>
      </c>
      <c r="E9" s="212">
        <f t="shared" ref="E9:E16" si="1">D9-C9</f>
        <v>0</v>
      </c>
      <c r="F9" s="211"/>
      <c r="G9" s="513"/>
      <c r="H9" s="513"/>
      <c r="I9" s="49"/>
      <c r="J9" s="49"/>
      <c r="K9" s="49"/>
      <c r="L9" s="49"/>
      <c r="M9" s="49"/>
      <c r="N9" s="49"/>
      <c r="O9" s="49"/>
      <c r="P9" s="49"/>
      <c r="Q9" s="49"/>
      <c r="R9" s="49"/>
    </row>
    <row r="10" spans="1:18" s="50" customFormat="1" ht="39" customHeight="1">
      <c r="A10" s="52">
        <v>2</v>
      </c>
      <c r="B10" s="214" t="str">
        <f>+'Ekamut-caxs'!B21</f>
        <v xml:space="preserve">Վճարովի ծառայություններից </v>
      </c>
      <c r="C10" s="211">
        <v>12500</v>
      </c>
      <c r="D10" s="212">
        <f>+'Ekamut-caxs'!D21</f>
        <v>12907</v>
      </c>
      <c r="E10" s="212">
        <f t="shared" si="1"/>
        <v>407</v>
      </c>
      <c r="F10" s="211"/>
      <c r="G10" s="513"/>
      <c r="H10" s="513"/>
      <c r="I10" s="49"/>
      <c r="J10" s="49"/>
      <c r="K10" s="49"/>
      <c r="L10" s="49"/>
      <c r="M10" s="49"/>
      <c r="N10" s="49"/>
      <c r="O10" s="49"/>
      <c r="P10" s="49"/>
      <c r="Q10" s="49"/>
      <c r="R10" s="49"/>
    </row>
    <row r="11" spans="1:18" s="50" customFormat="1" ht="18.75" hidden="1" customHeight="1">
      <c r="A11" s="52">
        <v>3</v>
      </c>
      <c r="B11" s="200" t="s">
        <v>46</v>
      </c>
      <c r="C11" s="213"/>
      <c r="D11" s="212">
        <f>+'Ekamut-caxs'!D22</f>
        <v>0</v>
      </c>
      <c r="E11" s="212">
        <f t="shared" si="1"/>
        <v>0</v>
      </c>
      <c r="F11" s="211"/>
      <c r="G11" s="513"/>
      <c r="H11" s="513"/>
      <c r="I11" s="49"/>
      <c r="J11" s="49"/>
      <c r="K11" s="49"/>
      <c r="L11" s="49"/>
      <c r="M11" s="49"/>
      <c r="N11" s="49"/>
      <c r="O11" s="49"/>
      <c r="P11" s="49"/>
      <c r="Q11" s="49"/>
      <c r="R11" s="49"/>
    </row>
    <row r="12" spans="1:18" s="50" customFormat="1" ht="18.75" hidden="1" customHeight="1">
      <c r="A12" s="52">
        <v>4</v>
      </c>
      <c r="B12" s="200" t="s">
        <v>56</v>
      </c>
      <c r="C12" s="213"/>
      <c r="D12" s="212">
        <f>+'Ekamut-caxs'!D23</f>
        <v>0</v>
      </c>
      <c r="E12" s="212">
        <f t="shared" si="1"/>
        <v>0</v>
      </c>
      <c r="F12" s="211"/>
      <c r="G12" s="513"/>
      <c r="H12" s="513"/>
      <c r="I12" s="49"/>
      <c r="J12" s="49"/>
      <c r="K12" s="49"/>
      <c r="L12" s="49"/>
      <c r="M12" s="49"/>
      <c r="N12" s="49"/>
      <c r="O12" s="49"/>
      <c r="P12" s="49"/>
      <c r="Q12" s="49"/>
      <c r="R12" s="49"/>
    </row>
    <row r="13" spans="1:18" s="50" customFormat="1" ht="18.75" customHeight="1">
      <c r="A13" s="52">
        <v>3</v>
      </c>
      <c r="B13" s="18" t="s">
        <v>175</v>
      </c>
      <c r="C13" s="213">
        <v>0</v>
      </c>
      <c r="D13" s="212">
        <f>+'Ekamut-caxs'!D24</f>
        <v>140</v>
      </c>
      <c r="E13" s="212">
        <f t="shared" si="1"/>
        <v>140</v>
      </c>
      <c r="F13" s="211"/>
      <c r="G13" s="513"/>
      <c r="H13" s="513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8" s="50" customFormat="1" ht="39" hidden="1" customHeight="1">
      <c r="A14" s="52">
        <v>6</v>
      </c>
      <c r="B14" s="367" t="s">
        <v>230</v>
      </c>
      <c r="C14" s="213"/>
      <c r="D14" s="212">
        <f>+'Ekamut-caxs'!D25</f>
        <v>0</v>
      </c>
      <c r="E14" s="212">
        <f t="shared" si="1"/>
        <v>0</v>
      </c>
      <c r="F14" s="211"/>
      <c r="G14" s="541"/>
      <c r="H14" s="541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8" s="435" customFormat="1" ht="18.75" hidden="1" customHeight="1">
      <c r="A15" s="430">
        <v>8.1</v>
      </c>
      <c r="B15" s="431"/>
      <c r="C15" s="432"/>
      <c r="D15" s="433">
        <f>+'Ekamut-caxs'!D26</f>
        <v>0</v>
      </c>
      <c r="E15" s="433">
        <f t="shared" si="1"/>
        <v>0</v>
      </c>
      <c r="F15" s="434"/>
      <c r="G15" s="427"/>
      <c r="H15" s="427"/>
      <c r="I15" s="381"/>
      <c r="J15" s="381"/>
      <c r="K15" s="381"/>
      <c r="L15" s="381"/>
      <c r="M15" s="381"/>
      <c r="N15" s="381"/>
      <c r="O15" s="381"/>
      <c r="P15" s="381"/>
      <c r="Q15" s="381"/>
      <c r="R15" s="381"/>
    </row>
    <row r="16" spans="1:18" s="435" customFormat="1" ht="19.5" hidden="1" customHeight="1">
      <c r="A16" s="430">
        <v>8.1999999999999993</v>
      </c>
      <c r="B16" s="431"/>
      <c r="C16" s="432"/>
      <c r="D16" s="433">
        <f>+'Ekamut-caxs'!D27</f>
        <v>0</v>
      </c>
      <c r="E16" s="433">
        <f t="shared" si="1"/>
        <v>0</v>
      </c>
      <c r="F16" s="434"/>
      <c r="G16" s="427"/>
      <c r="H16" s="427"/>
      <c r="I16" s="381"/>
      <c r="J16" s="381"/>
      <c r="K16" s="381"/>
      <c r="L16" s="381"/>
      <c r="M16" s="381"/>
      <c r="N16" s="381"/>
      <c r="O16" s="381"/>
      <c r="P16" s="381"/>
      <c r="Q16" s="381"/>
      <c r="R16" s="381"/>
    </row>
    <row r="17" spans="1:18" s="50" customFormat="1" ht="28.5" customHeight="1">
      <c r="A17" s="52">
        <v>4</v>
      </c>
      <c r="B17" s="214" t="s">
        <v>112</v>
      </c>
      <c r="C17" s="215">
        <f>SUM(C18:C19)</f>
        <v>1435</v>
      </c>
      <c r="D17" s="212">
        <f>+'Ekamut-caxs'!D28</f>
        <v>1656.7</v>
      </c>
      <c r="E17" s="212">
        <f t="shared" si="0"/>
        <v>221.70000000000005</v>
      </c>
      <c r="F17" s="211"/>
      <c r="G17" s="541"/>
      <c r="H17" s="541"/>
      <c r="I17" s="49"/>
      <c r="J17" s="49"/>
      <c r="K17" s="49"/>
      <c r="L17" s="49"/>
      <c r="M17" s="49"/>
      <c r="N17" s="49"/>
      <c r="O17" s="49"/>
      <c r="P17" s="49"/>
      <c r="Q17" s="49"/>
      <c r="R17" s="49"/>
    </row>
    <row r="18" spans="1:18" s="435" customFormat="1" ht="18.75" customHeight="1">
      <c r="A18" s="436">
        <v>4.0999999999999996</v>
      </c>
      <c r="B18" s="437" t="s">
        <v>64</v>
      </c>
      <c r="C18" s="432">
        <v>1435</v>
      </c>
      <c r="D18" s="433">
        <f>+'Ekamut-caxs'!D29</f>
        <v>1656.7</v>
      </c>
      <c r="E18" s="433">
        <f t="shared" si="0"/>
        <v>221.70000000000005</v>
      </c>
      <c r="F18" s="434"/>
      <c r="G18" s="542"/>
      <c r="H18" s="542"/>
      <c r="I18" s="381"/>
      <c r="J18" s="381"/>
      <c r="K18" s="381"/>
      <c r="L18" s="381"/>
      <c r="M18" s="381"/>
      <c r="N18" s="381"/>
      <c r="O18" s="381"/>
      <c r="P18" s="381"/>
      <c r="Q18" s="381"/>
      <c r="R18" s="381"/>
    </row>
    <row r="19" spans="1:18" s="435" customFormat="1" ht="18.75" hidden="1" customHeight="1">
      <c r="A19" s="430">
        <v>9.1999999999999993</v>
      </c>
      <c r="B19" s="437" t="s">
        <v>65</v>
      </c>
      <c r="C19" s="432"/>
      <c r="D19" s="433">
        <f>+'Ekamut-caxs'!D30</f>
        <v>0</v>
      </c>
      <c r="E19" s="433">
        <f t="shared" si="0"/>
        <v>0</v>
      </c>
      <c r="F19" s="434"/>
      <c r="G19" s="506"/>
      <c r="H19" s="506"/>
      <c r="I19" s="381"/>
      <c r="J19" s="381"/>
      <c r="K19" s="381"/>
      <c r="L19" s="381"/>
      <c r="M19" s="381"/>
      <c r="N19" s="381"/>
      <c r="O19" s="381"/>
      <c r="P19" s="381"/>
      <c r="Q19" s="381"/>
      <c r="R19" s="381"/>
    </row>
    <row r="20" spans="1:18" s="50" customFormat="1" ht="18.75" customHeight="1">
      <c r="A20" s="52">
        <v>5</v>
      </c>
      <c r="B20" s="202" t="s">
        <v>8</v>
      </c>
      <c r="C20" s="213">
        <v>321.8</v>
      </c>
      <c r="D20" s="212">
        <f>+'Ekamut-caxs'!D31</f>
        <v>321.8</v>
      </c>
      <c r="E20" s="212">
        <f t="shared" si="0"/>
        <v>0</v>
      </c>
      <c r="F20" s="211"/>
      <c r="G20" s="510"/>
      <c r="H20" s="510"/>
      <c r="I20" s="49"/>
      <c r="J20" s="49"/>
      <c r="K20" s="49"/>
      <c r="L20" s="49"/>
      <c r="M20" s="49"/>
      <c r="N20" s="49"/>
      <c r="O20" s="49"/>
      <c r="P20" s="49"/>
      <c r="Q20" s="49"/>
      <c r="R20" s="49"/>
    </row>
    <row r="21" spans="1:18" s="50" customFormat="1" ht="18.75" customHeight="1">
      <c r="A21" s="53">
        <v>6</v>
      </c>
      <c r="B21" s="203" t="s">
        <v>266</v>
      </c>
      <c r="C21" s="213">
        <v>2329.1999999999998</v>
      </c>
      <c r="D21" s="211">
        <f>+'Ekamut-caxs'!D32</f>
        <v>2829</v>
      </c>
      <c r="E21" s="211">
        <f>D21-C21</f>
        <v>499.80000000000018</v>
      </c>
      <c r="F21" s="211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</row>
    <row r="22" spans="1:18" s="50" customFormat="1" ht="18.75" customHeight="1">
      <c r="A22" s="53">
        <v>7</v>
      </c>
      <c r="B22" s="203" t="s">
        <v>267</v>
      </c>
      <c r="C22" s="213">
        <v>841.40000000000009</v>
      </c>
      <c r="D22" s="211">
        <f>+'Ekamut-caxs'!D33</f>
        <v>889.9</v>
      </c>
      <c r="E22" s="211">
        <f t="shared" ref="E22:E23" si="2">D22-C22</f>
        <v>48.499999999999886</v>
      </c>
      <c r="F22" s="211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</row>
    <row r="23" spans="1:18" s="50" customFormat="1" ht="18.75" customHeight="1">
      <c r="A23" s="53">
        <v>8</v>
      </c>
      <c r="B23" s="203" t="s">
        <v>265</v>
      </c>
      <c r="C23" s="213">
        <v>0.9</v>
      </c>
      <c r="D23" s="211">
        <f>+'Ekamut-caxs'!D34</f>
        <v>0</v>
      </c>
      <c r="E23" s="211">
        <f t="shared" si="2"/>
        <v>-0.9</v>
      </c>
      <c r="F23" s="211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</row>
    <row r="24" spans="1:18" s="50" customFormat="1" ht="18.75" hidden="1" customHeight="1">
      <c r="A24" s="456">
        <v>12</v>
      </c>
      <c r="B24" s="203"/>
      <c r="C24" s="213"/>
      <c r="D24" s="211">
        <f>+'Ekamut-caxs'!D35</f>
        <v>0</v>
      </c>
      <c r="E24" s="211">
        <f>D24-C24</f>
        <v>0</v>
      </c>
      <c r="F24" s="211"/>
      <c r="G24" s="49" t="s">
        <v>231</v>
      </c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</row>
    <row r="25" spans="1:18" s="18" customFormat="1" ht="29.25" customHeight="1">
      <c r="A25" s="54" t="s">
        <v>9</v>
      </c>
      <c r="B25" s="51" t="s">
        <v>115</v>
      </c>
      <c r="C25" s="220">
        <f>SUM(C26,C30:C35,C36:C70,C72:C73)</f>
        <v>69285.899999999994</v>
      </c>
      <c r="D25" s="220">
        <f>SUM(D26,D30:D35,D36:D70,D72:D73)</f>
        <v>75379</v>
      </c>
      <c r="E25" s="355">
        <f t="shared" si="0"/>
        <v>6093.1000000000058</v>
      </c>
      <c r="F25" s="254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</row>
    <row r="26" spans="1:18" s="50" customFormat="1" ht="21" customHeight="1">
      <c r="A26" s="52">
        <v>1</v>
      </c>
      <c r="B26" s="204" t="s">
        <v>10</v>
      </c>
      <c r="C26" s="213">
        <v>50461.599999999999</v>
      </c>
      <c r="D26" s="215">
        <f>+'Ekamut-caxs'!D39</f>
        <v>49699.4</v>
      </c>
      <c r="E26" s="212">
        <f t="shared" si="0"/>
        <v>-762.19999999999709</v>
      </c>
      <c r="F26" s="211"/>
      <c r="G26" s="513"/>
      <c r="H26" s="513"/>
      <c r="I26" s="49"/>
      <c r="J26" s="49"/>
      <c r="K26" s="49"/>
      <c r="L26" s="49"/>
      <c r="M26" s="49"/>
      <c r="N26" s="49"/>
      <c r="O26" s="49"/>
      <c r="P26" s="49"/>
      <c r="Q26" s="49"/>
      <c r="R26" s="49"/>
    </row>
    <row r="27" spans="1:18" s="441" customFormat="1" ht="21" hidden="1" customHeight="1">
      <c r="A27" s="436">
        <v>1.1000000000000001</v>
      </c>
      <c r="B27" s="438" t="s">
        <v>108</v>
      </c>
      <c r="C27" s="432"/>
      <c r="D27" s="439">
        <f>+'Ekamut-caxs'!D40</f>
        <v>0</v>
      </c>
      <c r="E27" s="433">
        <f>D27-C27</f>
        <v>0</v>
      </c>
      <c r="F27" s="434"/>
      <c r="G27" s="515"/>
      <c r="H27" s="515"/>
      <c r="I27" s="440"/>
      <c r="J27" s="440"/>
      <c r="K27" s="440"/>
      <c r="L27" s="440"/>
      <c r="M27" s="440"/>
      <c r="N27" s="440"/>
      <c r="O27" s="440"/>
      <c r="P27" s="440"/>
      <c r="Q27" s="440"/>
      <c r="R27" s="440"/>
    </row>
    <row r="28" spans="1:18" s="441" customFormat="1">
      <c r="A28" s="436">
        <v>1.1000000000000001</v>
      </c>
      <c r="B28" s="438" t="s">
        <v>11</v>
      </c>
      <c r="C28" s="432">
        <v>2100</v>
      </c>
      <c r="D28" s="439">
        <f>+'Ekamut-caxs'!D41</f>
        <v>4777</v>
      </c>
      <c r="E28" s="433">
        <f>D28-C28</f>
        <v>2677</v>
      </c>
      <c r="F28" s="434"/>
      <c r="G28" s="515"/>
      <c r="H28" s="515"/>
      <c r="I28" s="440"/>
      <c r="J28" s="440"/>
      <c r="K28" s="440"/>
      <c r="L28" s="440"/>
      <c r="M28" s="440"/>
      <c r="N28" s="440"/>
      <c r="O28" s="440"/>
      <c r="P28" s="440"/>
      <c r="Q28" s="440"/>
      <c r="R28" s="440"/>
    </row>
    <row r="29" spans="1:18" s="441" customFormat="1" hidden="1">
      <c r="A29" s="436">
        <v>1.3</v>
      </c>
      <c r="B29" s="438" t="str">
        <f>+'Ekamut-caxs'!B42</f>
        <v>կամավոր ատեստավորման գծով լրավճար</v>
      </c>
      <c r="C29" s="432"/>
      <c r="D29" s="439">
        <f>+'Ekamut-caxs'!D42</f>
        <v>0</v>
      </c>
      <c r="E29" s="433">
        <f>D29-C29</f>
        <v>0</v>
      </c>
      <c r="F29" s="434"/>
      <c r="G29" s="515"/>
      <c r="H29" s="515"/>
      <c r="I29" s="440"/>
      <c r="J29" s="440"/>
      <c r="K29" s="440"/>
      <c r="L29" s="440"/>
      <c r="M29" s="440"/>
      <c r="N29" s="440"/>
      <c r="O29" s="440"/>
      <c r="P29" s="440"/>
      <c r="Q29" s="440"/>
      <c r="R29" s="440"/>
    </row>
    <row r="30" spans="1:18" s="50" customFormat="1" ht="21" customHeight="1">
      <c r="A30" s="52">
        <v>2</v>
      </c>
      <c r="B30" s="200" t="s">
        <v>13</v>
      </c>
      <c r="C30" s="213">
        <v>1807.7</v>
      </c>
      <c r="D30" s="215">
        <f>+'Ekamut-caxs'!D43</f>
        <v>2031.6</v>
      </c>
      <c r="E30" s="212">
        <f t="shared" si="0"/>
        <v>223.89999999999986</v>
      </c>
      <c r="F30" s="211"/>
      <c r="G30" s="513"/>
      <c r="H30" s="513"/>
      <c r="I30" s="49"/>
      <c r="J30" s="49"/>
      <c r="K30" s="49"/>
      <c r="L30" s="49"/>
      <c r="M30" s="49"/>
      <c r="N30" s="49"/>
      <c r="O30" s="49"/>
      <c r="P30" s="49"/>
      <c r="Q30" s="49"/>
      <c r="R30" s="49"/>
    </row>
    <row r="31" spans="1:18" s="50" customFormat="1" ht="21" customHeight="1">
      <c r="A31" s="52">
        <v>3</v>
      </c>
      <c r="B31" s="200" t="s">
        <v>12</v>
      </c>
      <c r="C31" s="213">
        <v>1210.8</v>
      </c>
      <c r="D31" s="215">
        <f>+'Ekamut-caxs'!D44</f>
        <v>1266.2</v>
      </c>
      <c r="E31" s="212">
        <f t="shared" si="0"/>
        <v>55.400000000000091</v>
      </c>
      <c r="F31" s="211"/>
      <c r="G31" s="513"/>
      <c r="H31" s="513"/>
      <c r="I31" s="49"/>
      <c r="J31" s="49"/>
      <c r="K31" s="49"/>
      <c r="L31" s="49"/>
      <c r="M31" s="49"/>
      <c r="N31" s="49"/>
      <c r="O31" s="49"/>
      <c r="P31" s="49"/>
      <c r="Q31" s="49"/>
      <c r="R31" s="49"/>
    </row>
    <row r="32" spans="1:18" s="50" customFormat="1" ht="21" customHeight="1">
      <c r="A32" s="52">
        <v>4</v>
      </c>
      <c r="B32" s="200" t="s">
        <v>14</v>
      </c>
      <c r="C32" s="213">
        <v>34.6</v>
      </c>
      <c r="D32" s="215">
        <f>+'Ekamut-caxs'!D45</f>
        <v>37.1</v>
      </c>
      <c r="E32" s="212">
        <f t="shared" si="0"/>
        <v>2.5</v>
      </c>
      <c r="F32" s="211"/>
      <c r="G32" s="513"/>
      <c r="H32" s="513"/>
      <c r="I32" s="49"/>
      <c r="J32" s="49"/>
      <c r="K32" s="49"/>
      <c r="L32" s="49"/>
      <c r="M32" s="49"/>
      <c r="N32" s="49"/>
      <c r="O32" s="49"/>
      <c r="P32" s="49"/>
      <c r="Q32" s="49"/>
      <c r="R32" s="49"/>
    </row>
    <row r="33" spans="1:18" s="50" customFormat="1" ht="21" customHeight="1">
      <c r="A33" s="52">
        <v>5</v>
      </c>
      <c r="B33" s="200" t="s">
        <v>15</v>
      </c>
      <c r="C33" s="213">
        <v>70</v>
      </c>
      <c r="D33" s="215">
        <f>+'Ekamut-caxs'!D46</f>
        <v>70</v>
      </c>
      <c r="E33" s="212">
        <f t="shared" si="0"/>
        <v>0</v>
      </c>
      <c r="F33" s="211"/>
      <c r="G33" s="513"/>
      <c r="H33" s="513"/>
      <c r="I33" s="49"/>
      <c r="J33" s="49"/>
      <c r="K33" s="49"/>
      <c r="L33" s="49"/>
      <c r="M33" s="49"/>
      <c r="N33" s="49"/>
      <c r="O33" s="49"/>
      <c r="P33" s="49"/>
      <c r="Q33" s="49"/>
      <c r="R33" s="49"/>
    </row>
    <row r="34" spans="1:18" s="50" customFormat="1" ht="21" hidden="1" customHeight="1">
      <c r="A34" s="52">
        <v>6</v>
      </c>
      <c r="B34" s="200" t="s">
        <v>16</v>
      </c>
      <c r="C34" s="213"/>
      <c r="D34" s="215">
        <f>+'Ekamut-caxs'!D47</f>
        <v>0</v>
      </c>
      <c r="E34" s="212">
        <f t="shared" si="0"/>
        <v>0</v>
      </c>
      <c r="F34" s="211"/>
      <c r="G34" s="513"/>
      <c r="H34" s="513"/>
      <c r="I34" s="49"/>
      <c r="J34" s="49"/>
      <c r="K34" s="49"/>
      <c r="L34" s="49"/>
      <c r="M34" s="49"/>
      <c r="N34" s="49"/>
      <c r="O34" s="49"/>
      <c r="P34" s="49"/>
      <c r="Q34" s="49"/>
      <c r="R34" s="49"/>
    </row>
    <row r="35" spans="1:18" s="50" customFormat="1" ht="21" customHeight="1">
      <c r="A35" s="52">
        <v>6</v>
      </c>
      <c r="B35" s="200" t="s">
        <v>258</v>
      </c>
      <c r="C35" s="215">
        <v>271.60000000000002</v>
      </c>
      <c r="D35" s="215">
        <f>+'Ekamut-caxs'!D48</f>
        <v>271.60000000000002</v>
      </c>
      <c r="E35" s="212">
        <f t="shared" si="0"/>
        <v>0</v>
      </c>
      <c r="F35" s="211"/>
      <c r="G35" s="513"/>
      <c r="H35" s="513"/>
      <c r="I35" s="49"/>
      <c r="J35" s="49"/>
      <c r="K35" s="49"/>
      <c r="L35" s="49"/>
      <c r="M35" s="49"/>
      <c r="N35" s="49"/>
      <c r="O35" s="49"/>
      <c r="P35" s="49"/>
      <c r="Q35" s="49"/>
      <c r="R35" s="49"/>
    </row>
    <row r="36" spans="1:18" s="50" customFormat="1" ht="21" customHeight="1">
      <c r="A36" s="52">
        <v>7</v>
      </c>
      <c r="B36" s="200" t="s">
        <v>18</v>
      </c>
      <c r="C36" s="213">
        <v>225.2</v>
      </c>
      <c r="D36" s="215">
        <f>+'Ekamut-caxs'!D49</f>
        <v>225</v>
      </c>
      <c r="E36" s="212">
        <f t="shared" si="0"/>
        <v>-0.19999999999998863</v>
      </c>
      <c r="F36" s="211"/>
      <c r="G36" s="513"/>
      <c r="H36" s="513"/>
      <c r="I36" s="49"/>
      <c r="J36" s="49"/>
      <c r="K36" s="49"/>
      <c r="L36" s="49"/>
      <c r="M36" s="49"/>
      <c r="N36" s="49"/>
      <c r="O36" s="49"/>
      <c r="P36" s="49"/>
      <c r="Q36" s="49"/>
      <c r="R36" s="49"/>
    </row>
    <row r="37" spans="1:18" s="50" customFormat="1" ht="21" customHeight="1">
      <c r="A37" s="52">
        <v>8</v>
      </c>
      <c r="B37" s="200" t="s">
        <v>256</v>
      </c>
      <c r="C37" s="213">
        <v>950</v>
      </c>
      <c r="D37" s="215">
        <f>+'Ekamut-caxs'!D50</f>
        <v>950</v>
      </c>
      <c r="E37" s="212">
        <f t="shared" si="0"/>
        <v>0</v>
      </c>
      <c r="F37" s="211"/>
      <c r="G37" s="513"/>
      <c r="H37" s="513"/>
      <c r="I37" s="49"/>
      <c r="J37" s="49"/>
      <c r="K37" s="49"/>
      <c r="L37" s="49"/>
      <c r="M37" s="49"/>
      <c r="N37" s="49"/>
      <c r="O37" s="49"/>
      <c r="P37" s="49"/>
      <c r="Q37" s="49"/>
      <c r="R37" s="49"/>
    </row>
    <row r="38" spans="1:18" s="50" customFormat="1" ht="21.75" customHeight="1">
      <c r="A38" s="52">
        <v>9</v>
      </c>
      <c r="B38" s="205" t="s">
        <v>66</v>
      </c>
      <c r="C38" s="213">
        <v>200</v>
      </c>
      <c r="D38" s="215">
        <f>+'Ekamut-caxs'!D51</f>
        <v>238</v>
      </c>
      <c r="E38" s="212">
        <f t="shared" si="0"/>
        <v>38</v>
      </c>
      <c r="F38" s="211"/>
      <c r="G38" s="513"/>
      <c r="H38" s="513"/>
      <c r="I38" s="49"/>
      <c r="J38" s="49"/>
      <c r="K38" s="49"/>
      <c r="L38" s="49"/>
      <c r="M38" s="49"/>
      <c r="N38" s="49"/>
      <c r="O38" s="49"/>
      <c r="P38" s="49"/>
      <c r="Q38" s="49"/>
      <c r="R38" s="49"/>
    </row>
    <row r="39" spans="1:18" s="50" customFormat="1" ht="21" hidden="1" customHeight="1">
      <c r="A39" s="52">
        <v>12</v>
      </c>
      <c r="B39" s="200" t="s">
        <v>41</v>
      </c>
      <c r="C39" s="213"/>
      <c r="D39" s="215">
        <f>+'Ekamut-caxs'!D52</f>
        <v>0</v>
      </c>
      <c r="E39" s="212">
        <f t="shared" si="0"/>
        <v>0</v>
      </c>
      <c r="F39" s="211"/>
      <c r="G39" s="513"/>
      <c r="H39" s="513"/>
      <c r="I39" s="49"/>
      <c r="J39" s="49"/>
      <c r="K39" s="49"/>
      <c r="L39" s="49"/>
      <c r="M39" s="49"/>
      <c r="N39" s="49"/>
      <c r="O39" s="49"/>
      <c r="P39" s="49"/>
      <c r="Q39" s="49"/>
      <c r="R39" s="49"/>
    </row>
    <row r="40" spans="1:18" s="50" customFormat="1" ht="21" hidden="1" customHeight="1">
      <c r="A40" s="52">
        <v>13</v>
      </c>
      <c r="B40" s="200" t="s">
        <v>109</v>
      </c>
      <c r="C40" s="213"/>
      <c r="D40" s="215">
        <f>+'Ekamut-caxs'!D53</f>
        <v>0</v>
      </c>
      <c r="E40" s="212">
        <f>D40-C40</f>
        <v>0</v>
      </c>
      <c r="F40" s="211"/>
      <c r="G40" s="513"/>
      <c r="H40" s="513"/>
      <c r="I40" s="49"/>
      <c r="J40" s="49"/>
      <c r="K40" s="49"/>
      <c r="L40" s="49"/>
      <c r="M40" s="49"/>
      <c r="N40" s="49"/>
      <c r="O40" s="49"/>
      <c r="P40" s="49"/>
      <c r="Q40" s="49"/>
      <c r="R40" s="49"/>
    </row>
    <row r="41" spans="1:18" s="50" customFormat="1" ht="20.25" hidden="1" customHeight="1">
      <c r="A41" s="52">
        <v>14</v>
      </c>
      <c r="B41" s="200" t="s">
        <v>110</v>
      </c>
      <c r="C41" s="213"/>
      <c r="D41" s="215">
        <f>+'Ekamut-caxs'!D54</f>
        <v>0</v>
      </c>
      <c r="E41" s="212">
        <f t="shared" si="0"/>
        <v>0</v>
      </c>
      <c r="F41" s="211"/>
      <c r="G41" s="513"/>
      <c r="H41" s="513"/>
      <c r="I41" s="49"/>
      <c r="J41" s="49"/>
      <c r="K41" s="49"/>
      <c r="L41" s="49"/>
      <c r="M41" s="49"/>
      <c r="N41" s="49"/>
      <c r="O41" s="49"/>
      <c r="P41" s="49"/>
      <c r="Q41" s="49"/>
      <c r="R41" s="49"/>
    </row>
    <row r="42" spans="1:18" s="50" customFormat="1" ht="21" customHeight="1">
      <c r="A42" s="52">
        <v>10</v>
      </c>
      <c r="B42" s="200" t="s">
        <v>19</v>
      </c>
      <c r="C42" s="211">
        <v>645</v>
      </c>
      <c r="D42" s="215">
        <f>+'Ekamut-caxs'!D55</f>
        <v>645</v>
      </c>
      <c r="E42" s="212">
        <f t="shared" si="0"/>
        <v>0</v>
      </c>
      <c r="F42" s="211"/>
      <c r="G42" s="513"/>
      <c r="H42" s="513"/>
      <c r="I42" s="49"/>
      <c r="J42" s="49"/>
      <c r="K42" s="49"/>
      <c r="L42" s="49"/>
      <c r="M42" s="49"/>
      <c r="N42" s="49"/>
      <c r="O42" s="49"/>
      <c r="P42" s="49"/>
      <c r="Q42" s="49"/>
      <c r="R42" s="49"/>
    </row>
    <row r="43" spans="1:18" s="50" customFormat="1" ht="21" customHeight="1">
      <c r="A43" s="52">
        <v>11</v>
      </c>
      <c r="B43" s="200" t="s">
        <v>20</v>
      </c>
      <c r="C43" s="211">
        <v>121.5</v>
      </c>
      <c r="D43" s="215">
        <f>+'Ekamut-caxs'!D56</f>
        <v>155.9</v>
      </c>
      <c r="E43" s="212">
        <f>D43-C43</f>
        <v>34.400000000000006</v>
      </c>
      <c r="F43" s="211"/>
      <c r="G43" s="513"/>
      <c r="H43" s="513"/>
      <c r="I43" s="49"/>
      <c r="J43" s="49"/>
      <c r="K43" s="49"/>
      <c r="L43" s="49"/>
      <c r="M43" s="49"/>
      <c r="N43" s="49"/>
      <c r="O43" s="49"/>
      <c r="P43" s="49"/>
      <c r="Q43" s="49"/>
      <c r="R43" s="49"/>
    </row>
    <row r="44" spans="1:18" s="50" customFormat="1" ht="21" hidden="1" customHeight="1">
      <c r="A44" s="52">
        <v>17</v>
      </c>
      <c r="B44" s="200" t="s">
        <v>60</v>
      </c>
      <c r="C44" s="211"/>
      <c r="D44" s="215">
        <f>+'Ekamut-caxs'!D57</f>
        <v>0</v>
      </c>
      <c r="E44" s="212">
        <f>D44-C44</f>
        <v>0</v>
      </c>
      <c r="F44" s="211"/>
      <c r="G44" s="513"/>
      <c r="H44" s="513"/>
      <c r="I44" s="49"/>
      <c r="J44" s="49"/>
      <c r="K44" s="49"/>
      <c r="L44" s="49"/>
      <c r="M44" s="49"/>
      <c r="N44" s="49"/>
      <c r="O44" s="49"/>
      <c r="P44" s="49"/>
      <c r="Q44" s="49"/>
      <c r="R44" s="49"/>
    </row>
    <row r="45" spans="1:18" s="50" customFormat="1" ht="21" hidden="1" customHeight="1">
      <c r="A45" s="52">
        <v>18</v>
      </c>
      <c r="B45" s="200" t="s">
        <v>47</v>
      </c>
      <c r="C45" s="211"/>
      <c r="D45" s="215">
        <f>+'Ekamut-caxs'!D58</f>
        <v>0</v>
      </c>
      <c r="E45" s="212">
        <f>D45-C45</f>
        <v>0</v>
      </c>
      <c r="F45" s="211"/>
      <c r="G45" s="513"/>
      <c r="H45" s="513"/>
      <c r="I45" s="49"/>
      <c r="J45" s="49"/>
      <c r="K45" s="49"/>
      <c r="L45" s="49"/>
      <c r="M45" s="49"/>
      <c r="N45" s="49"/>
      <c r="O45" s="49"/>
      <c r="P45" s="49"/>
      <c r="Q45" s="49"/>
      <c r="R45" s="49"/>
    </row>
    <row r="46" spans="1:18" s="50" customFormat="1" ht="27" customHeight="1">
      <c r="A46" s="52">
        <v>12</v>
      </c>
      <c r="B46" s="200" t="s">
        <v>38</v>
      </c>
      <c r="C46" s="213">
        <v>0</v>
      </c>
      <c r="D46" s="215">
        <f>+'Ekamut-caxs'!D59</f>
        <v>137</v>
      </c>
      <c r="E46" s="212">
        <f t="shared" si="0"/>
        <v>137</v>
      </c>
      <c r="F46" s="462" t="s">
        <v>317</v>
      </c>
      <c r="G46" s="513"/>
      <c r="H46" s="513"/>
      <c r="I46" s="49"/>
      <c r="J46" s="49"/>
      <c r="K46" s="49"/>
      <c r="L46" s="49"/>
      <c r="M46" s="49"/>
      <c r="N46" s="49"/>
      <c r="O46" s="49"/>
      <c r="P46" s="49"/>
      <c r="Q46" s="49"/>
      <c r="R46" s="49"/>
    </row>
    <row r="47" spans="1:18" s="50" customFormat="1" ht="35.25" customHeight="1">
      <c r="A47" s="52">
        <v>13</v>
      </c>
      <c r="B47" s="214" t="s">
        <v>67</v>
      </c>
      <c r="C47" s="213">
        <v>96</v>
      </c>
      <c r="D47" s="215">
        <f>+'Ekamut-caxs'!D60</f>
        <v>106</v>
      </c>
      <c r="E47" s="212">
        <f t="shared" si="0"/>
        <v>10</v>
      </c>
      <c r="F47" s="211"/>
      <c r="G47" s="513"/>
      <c r="H47" s="513"/>
      <c r="I47" s="49"/>
      <c r="J47" s="49"/>
      <c r="K47" s="49"/>
      <c r="L47" s="49"/>
      <c r="M47" s="49"/>
      <c r="N47" s="49"/>
      <c r="O47" s="49"/>
      <c r="P47" s="49"/>
      <c r="Q47" s="49"/>
      <c r="R47" s="49"/>
    </row>
    <row r="48" spans="1:18" s="50" customFormat="1" ht="39" customHeight="1">
      <c r="A48" s="52">
        <v>14</v>
      </c>
      <c r="B48" s="214" t="s">
        <v>68</v>
      </c>
      <c r="C48" s="211">
        <v>182.1</v>
      </c>
      <c r="D48" s="215">
        <f>+'Ekamut-caxs'!D61</f>
        <v>212.1</v>
      </c>
      <c r="E48" s="212">
        <f t="shared" si="0"/>
        <v>30</v>
      </c>
      <c r="F48" s="211"/>
      <c r="G48" s="513"/>
      <c r="H48" s="513"/>
      <c r="I48" s="49"/>
      <c r="J48" s="49"/>
      <c r="K48" s="49"/>
      <c r="L48" s="49"/>
      <c r="M48" s="49"/>
      <c r="N48" s="49"/>
      <c r="O48" s="49"/>
      <c r="P48" s="49"/>
      <c r="Q48" s="49"/>
      <c r="R48" s="49"/>
    </row>
    <row r="49" spans="1:18" s="50" customFormat="1" ht="23.25" customHeight="1">
      <c r="A49" s="52">
        <v>15</v>
      </c>
      <c r="B49" s="200" t="s">
        <v>39</v>
      </c>
      <c r="C49" s="211">
        <v>6</v>
      </c>
      <c r="D49" s="215">
        <f>+'Ekamut-caxs'!D62</f>
        <v>3</v>
      </c>
      <c r="E49" s="212">
        <f t="shared" ref="E49:E73" si="3">D49-C49</f>
        <v>-3</v>
      </c>
      <c r="F49" s="211"/>
      <c r="G49" s="513"/>
      <c r="H49" s="513"/>
      <c r="I49" s="49"/>
      <c r="J49" s="49"/>
      <c r="K49" s="49"/>
      <c r="L49" s="49"/>
      <c r="M49" s="49"/>
      <c r="N49" s="49"/>
      <c r="O49" s="49"/>
      <c r="P49" s="49"/>
      <c r="Q49" s="49"/>
      <c r="R49" s="49"/>
    </row>
    <row r="50" spans="1:18" s="50" customFormat="1" ht="21" customHeight="1">
      <c r="A50" s="52">
        <v>16</v>
      </c>
      <c r="B50" s="200" t="s">
        <v>111</v>
      </c>
      <c r="C50" s="211">
        <v>50</v>
      </c>
      <c r="D50" s="215">
        <f>+'Ekamut-caxs'!D63</f>
        <v>50</v>
      </c>
      <c r="E50" s="212">
        <f t="shared" si="3"/>
        <v>0</v>
      </c>
      <c r="F50" s="211"/>
      <c r="G50" s="513"/>
      <c r="H50" s="513"/>
      <c r="I50" s="49"/>
      <c r="J50" s="49"/>
      <c r="K50" s="49"/>
      <c r="L50" s="49"/>
      <c r="M50" s="49"/>
      <c r="N50" s="49"/>
      <c r="O50" s="49"/>
      <c r="P50" s="49"/>
      <c r="Q50" s="49"/>
      <c r="R50" s="49"/>
    </row>
    <row r="51" spans="1:18" s="50" customFormat="1" ht="21" customHeight="1">
      <c r="A51" s="52">
        <v>17</v>
      </c>
      <c r="B51" s="200" t="s">
        <v>40</v>
      </c>
      <c r="C51" s="211">
        <v>90</v>
      </c>
      <c r="D51" s="215">
        <f>+'Ekamut-caxs'!D64</f>
        <v>124.8</v>
      </c>
      <c r="E51" s="212">
        <f t="shared" si="3"/>
        <v>34.799999999999997</v>
      </c>
      <c r="F51" s="211"/>
      <c r="G51" s="513"/>
      <c r="H51" s="513"/>
      <c r="I51" s="49"/>
      <c r="J51" s="49"/>
      <c r="K51" s="49"/>
      <c r="L51" s="49"/>
      <c r="M51" s="49"/>
      <c r="N51" s="49"/>
      <c r="O51" s="49"/>
      <c r="P51" s="49"/>
      <c r="Q51" s="49"/>
      <c r="R51" s="49"/>
    </row>
    <row r="52" spans="1:18" s="50" customFormat="1" ht="20.25" customHeight="1">
      <c r="A52" s="52">
        <v>18</v>
      </c>
      <c r="B52" s="200" t="s">
        <v>57</v>
      </c>
      <c r="C52" s="211">
        <v>89.5</v>
      </c>
      <c r="D52" s="215">
        <f>+'Ekamut-caxs'!D65</f>
        <v>89.5</v>
      </c>
      <c r="E52" s="212">
        <f t="shared" si="3"/>
        <v>0</v>
      </c>
      <c r="F52" s="211"/>
      <c r="G52" s="513"/>
      <c r="H52" s="513"/>
      <c r="I52" s="49"/>
      <c r="J52" s="49"/>
      <c r="K52" s="49"/>
      <c r="L52" s="49"/>
      <c r="M52" s="49"/>
      <c r="N52" s="49"/>
      <c r="O52" s="49"/>
      <c r="P52" s="49"/>
      <c r="Q52" s="49"/>
      <c r="R52" s="49"/>
    </row>
    <row r="53" spans="1:18" s="50" customFormat="1" ht="30.75" customHeight="1">
      <c r="A53" s="52">
        <v>19</v>
      </c>
      <c r="B53" s="322" t="s">
        <v>257</v>
      </c>
      <c r="C53" s="211">
        <v>81.3</v>
      </c>
      <c r="D53" s="215">
        <f>+'Ekamut-caxs'!D66</f>
        <v>81.3</v>
      </c>
      <c r="E53" s="212">
        <f>D53-C53</f>
        <v>0</v>
      </c>
      <c r="F53" s="211"/>
      <c r="G53" s="513"/>
      <c r="H53" s="513"/>
      <c r="I53" s="49"/>
      <c r="J53" s="49"/>
      <c r="K53" s="49"/>
      <c r="L53" s="49"/>
      <c r="M53" s="49"/>
      <c r="N53" s="49"/>
      <c r="O53" s="49"/>
      <c r="P53" s="49"/>
      <c r="Q53" s="49"/>
      <c r="R53" s="49"/>
    </row>
    <row r="54" spans="1:18" s="50" customFormat="1" ht="21" hidden="1" customHeight="1">
      <c r="A54" s="52">
        <v>28</v>
      </c>
      <c r="B54" s="200" t="s">
        <v>219</v>
      </c>
      <c r="C54" s="211"/>
      <c r="D54" s="215">
        <f>+'Ekamut-caxs'!D67</f>
        <v>0</v>
      </c>
      <c r="E54" s="212">
        <f t="shared" si="3"/>
        <v>0</v>
      </c>
      <c r="F54" s="211"/>
      <c r="G54" s="510"/>
      <c r="H54" s="510"/>
      <c r="I54" s="49"/>
      <c r="J54" s="49"/>
      <c r="K54" s="49"/>
      <c r="L54" s="49"/>
      <c r="M54" s="49"/>
      <c r="N54" s="49"/>
      <c r="O54" s="49"/>
      <c r="P54" s="49"/>
      <c r="Q54" s="49"/>
      <c r="R54" s="49"/>
    </row>
    <row r="55" spans="1:18" s="50" customFormat="1" ht="21" customHeight="1">
      <c r="A55" s="52">
        <v>20</v>
      </c>
      <c r="B55" s="203" t="s">
        <v>268</v>
      </c>
      <c r="C55" s="211">
        <v>30</v>
      </c>
      <c r="D55" s="215">
        <f>+'Ekamut-caxs'!D68</f>
        <v>0</v>
      </c>
      <c r="E55" s="211">
        <f>D55-C55</f>
        <v>-30</v>
      </c>
      <c r="F55" s="211"/>
      <c r="G55" s="510"/>
      <c r="H55" s="510"/>
      <c r="I55" s="49"/>
      <c r="J55" s="49"/>
      <c r="K55" s="49"/>
      <c r="L55" s="49"/>
      <c r="M55" s="49"/>
      <c r="N55" s="49"/>
      <c r="O55" s="49"/>
      <c r="P55" s="49"/>
      <c r="Q55" s="49"/>
      <c r="R55" s="49"/>
    </row>
    <row r="56" spans="1:18" s="50" customFormat="1" ht="21" customHeight="1">
      <c r="A56" s="52">
        <f>A55+1</f>
        <v>21</v>
      </c>
      <c r="B56" s="203" t="s">
        <v>269</v>
      </c>
      <c r="C56" s="211">
        <v>551</v>
      </c>
      <c r="D56" s="215">
        <f>+'Ekamut-caxs'!D69</f>
        <v>551</v>
      </c>
      <c r="E56" s="211">
        <f t="shared" ref="E56:E67" si="4">D56-C56</f>
        <v>0</v>
      </c>
      <c r="F56" s="211"/>
      <c r="G56" s="113"/>
      <c r="H56" s="113"/>
      <c r="I56" s="49"/>
      <c r="J56" s="49"/>
      <c r="K56" s="49"/>
      <c r="L56" s="49"/>
      <c r="M56" s="49"/>
      <c r="N56" s="49"/>
      <c r="O56" s="49"/>
      <c r="P56" s="49"/>
      <c r="Q56" s="49"/>
      <c r="R56" s="49"/>
    </row>
    <row r="57" spans="1:18" s="50" customFormat="1" ht="21" customHeight="1">
      <c r="A57" s="52">
        <f t="shared" ref="A57:A68" si="5">A56+1</f>
        <v>22</v>
      </c>
      <c r="B57" s="203" t="s">
        <v>270</v>
      </c>
      <c r="C57" s="211">
        <v>1558</v>
      </c>
      <c r="D57" s="215">
        <f>+'Ekamut-caxs'!D70</f>
        <v>1847</v>
      </c>
      <c r="E57" s="211">
        <f t="shared" si="4"/>
        <v>289</v>
      </c>
      <c r="F57" s="211"/>
      <c r="G57" s="113"/>
      <c r="H57" s="113"/>
      <c r="I57" s="49"/>
      <c r="J57" s="49"/>
      <c r="K57" s="49"/>
      <c r="L57" s="49"/>
      <c r="M57" s="49"/>
      <c r="N57" s="49"/>
      <c r="O57" s="49"/>
      <c r="P57" s="49"/>
      <c r="Q57" s="49"/>
      <c r="R57" s="49"/>
    </row>
    <row r="58" spans="1:18" s="50" customFormat="1" ht="21" customHeight="1">
      <c r="A58" s="52">
        <f t="shared" si="5"/>
        <v>23</v>
      </c>
      <c r="B58" s="203" t="s">
        <v>271</v>
      </c>
      <c r="C58" s="211">
        <v>434.4</v>
      </c>
      <c r="D58" s="215">
        <f>+'Ekamut-caxs'!D71</f>
        <v>434.4</v>
      </c>
      <c r="E58" s="211">
        <f t="shared" si="4"/>
        <v>0</v>
      </c>
      <c r="F58" s="211"/>
      <c r="G58" s="113"/>
      <c r="H58" s="113"/>
      <c r="I58" s="49"/>
      <c r="J58" s="49"/>
      <c r="K58" s="49"/>
      <c r="L58" s="49"/>
      <c r="M58" s="49"/>
      <c r="N58" s="49"/>
      <c r="O58" s="49"/>
      <c r="P58" s="49"/>
      <c r="Q58" s="49"/>
      <c r="R58" s="49"/>
    </row>
    <row r="59" spans="1:18" s="50" customFormat="1" ht="21" customHeight="1">
      <c r="A59" s="52">
        <f t="shared" si="5"/>
        <v>24</v>
      </c>
      <c r="B59" s="203" t="s">
        <v>272</v>
      </c>
      <c r="C59" s="211">
        <v>147</v>
      </c>
      <c r="D59" s="215">
        <f>+'Ekamut-caxs'!D72</f>
        <v>147</v>
      </c>
      <c r="E59" s="211">
        <f t="shared" si="4"/>
        <v>0</v>
      </c>
      <c r="F59" s="211"/>
      <c r="G59" s="113"/>
      <c r="H59" s="113"/>
      <c r="I59" s="49"/>
      <c r="J59" s="49"/>
      <c r="K59" s="49"/>
      <c r="L59" s="49"/>
      <c r="M59" s="49"/>
      <c r="N59" s="49"/>
      <c r="O59" s="49"/>
      <c r="P59" s="49"/>
      <c r="Q59" s="49"/>
      <c r="R59" s="49"/>
    </row>
    <row r="60" spans="1:18" s="50" customFormat="1" ht="21" customHeight="1">
      <c r="A60" s="52">
        <f t="shared" si="5"/>
        <v>25</v>
      </c>
      <c r="B60" s="203" t="s">
        <v>273</v>
      </c>
      <c r="C60" s="211">
        <v>35.9</v>
      </c>
      <c r="D60" s="215">
        <f>+'Ekamut-caxs'!D73</f>
        <v>21.6</v>
      </c>
      <c r="E60" s="211">
        <f t="shared" si="4"/>
        <v>-14.299999999999997</v>
      </c>
      <c r="F60" s="211"/>
      <c r="G60" s="113"/>
      <c r="H60" s="113"/>
      <c r="I60" s="49"/>
      <c r="J60" s="49"/>
      <c r="K60" s="49"/>
      <c r="L60" s="49"/>
      <c r="M60" s="49"/>
      <c r="N60" s="49"/>
      <c r="O60" s="49"/>
      <c r="P60" s="49"/>
      <c r="Q60" s="49"/>
      <c r="R60" s="49"/>
    </row>
    <row r="61" spans="1:18" s="50" customFormat="1" ht="21" customHeight="1">
      <c r="A61" s="52">
        <f t="shared" si="5"/>
        <v>26</v>
      </c>
      <c r="B61" s="203" t="s">
        <v>274</v>
      </c>
      <c r="C61" s="211">
        <v>150</v>
      </c>
      <c r="D61" s="215">
        <f>+'Ekamut-caxs'!D74</f>
        <v>0</v>
      </c>
      <c r="E61" s="211">
        <f t="shared" si="4"/>
        <v>-150</v>
      </c>
      <c r="F61" s="211"/>
      <c r="G61" s="113"/>
      <c r="H61" s="113"/>
      <c r="I61" s="49"/>
      <c r="J61" s="49"/>
      <c r="K61" s="49"/>
      <c r="L61" s="49"/>
      <c r="M61" s="49"/>
      <c r="N61" s="49"/>
      <c r="O61" s="49"/>
      <c r="P61" s="49"/>
      <c r="Q61" s="49"/>
      <c r="R61" s="49"/>
    </row>
    <row r="62" spans="1:18" s="50" customFormat="1" ht="21" customHeight="1">
      <c r="A62" s="52">
        <f t="shared" si="5"/>
        <v>27</v>
      </c>
      <c r="B62" s="203" t="s">
        <v>275</v>
      </c>
      <c r="C62" s="211">
        <v>280</v>
      </c>
      <c r="D62" s="215">
        <f>+'Ekamut-caxs'!D75</f>
        <v>280</v>
      </c>
      <c r="E62" s="211">
        <f t="shared" si="4"/>
        <v>0</v>
      </c>
      <c r="F62" s="211"/>
      <c r="G62" s="113"/>
      <c r="H62" s="113"/>
      <c r="I62" s="49"/>
      <c r="J62" s="49"/>
      <c r="K62" s="49"/>
      <c r="L62" s="49"/>
      <c r="M62" s="49"/>
      <c r="N62" s="49"/>
      <c r="O62" s="49"/>
      <c r="P62" s="49"/>
      <c r="Q62" s="49"/>
      <c r="R62" s="49"/>
    </row>
    <row r="63" spans="1:18" s="50" customFormat="1" ht="21" customHeight="1">
      <c r="A63" s="52">
        <f t="shared" si="5"/>
        <v>28</v>
      </c>
      <c r="B63" s="203" t="s">
        <v>276</v>
      </c>
      <c r="C63" s="211">
        <v>200</v>
      </c>
      <c r="D63" s="215">
        <f>+'Ekamut-caxs'!D76</f>
        <v>0</v>
      </c>
      <c r="E63" s="211">
        <f t="shared" si="4"/>
        <v>-200</v>
      </c>
      <c r="F63" s="211"/>
      <c r="G63" s="113"/>
      <c r="H63" s="113"/>
      <c r="I63" s="49"/>
      <c r="J63" s="49"/>
      <c r="K63" s="49"/>
      <c r="L63" s="49"/>
      <c r="M63" s="49"/>
      <c r="N63" s="49"/>
      <c r="O63" s="49"/>
      <c r="P63" s="49"/>
      <c r="Q63" s="49"/>
      <c r="R63" s="49"/>
    </row>
    <row r="64" spans="1:18" s="50" customFormat="1" ht="57" customHeight="1">
      <c r="A64" s="52">
        <f t="shared" si="5"/>
        <v>29</v>
      </c>
      <c r="B64" s="203" t="s">
        <v>277</v>
      </c>
      <c r="C64" s="211">
        <v>100</v>
      </c>
      <c r="D64" s="215">
        <f>+'Ekamut-caxs'!D77</f>
        <v>250</v>
      </c>
      <c r="E64" s="211">
        <f t="shared" si="4"/>
        <v>150</v>
      </c>
      <c r="F64" s="462" t="s">
        <v>315</v>
      </c>
      <c r="G64" s="113"/>
      <c r="H64" s="113"/>
      <c r="I64" s="49"/>
      <c r="J64" s="49"/>
      <c r="K64" s="49"/>
      <c r="L64" s="49"/>
      <c r="M64" s="49"/>
      <c r="N64" s="49"/>
      <c r="O64" s="49"/>
      <c r="P64" s="49"/>
      <c r="Q64" s="49"/>
      <c r="R64" s="49"/>
    </row>
    <row r="65" spans="1:18" s="50" customFormat="1" ht="21" customHeight="1">
      <c r="A65" s="52">
        <f t="shared" si="5"/>
        <v>30</v>
      </c>
      <c r="B65" s="203" t="s">
        <v>308</v>
      </c>
      <c r="C65" s="211">
        <v>0</v>
      </c>
      <c r="D65" s="215">
        <f>+'Ekamut-caxs'!D78</f>
        <v>100</v>
      </c>
      <c r="E65" s="211">
        <f t="shared" si="4"/>
        <v>100</v>
      </c>
      <c r="F65" s="211"/>
      <c r="G65" s="113"/>
      <c r="H65" s="113"/>
      <c r="I65" s="49"/>
      <c r="J65" s="49"/>
      <c r="K65" s="49"/>
      <c r="L65" s="49"/>
      <c r="M65" s="49"/>
      <c r="N65" s="49"/>
      <c r="O65" s="49"/>
      <c r="P65" s="49"/>
      <c r="Q65" s="49"/>
      <c r="R65" s="49"/>
    </row>
    <row r="66" spans="1:18" s="50" customFormat="1" ht="21" customHeight="1">
      <c r="A66" s="52">
        <f t="shared" si="5"/>
        <v>31</v>
      </c>
      <c r="B66" s="203" t="s">
        <v>309</v>
      </c>
      <c r="C66" s="211">
        <v>0</v>
      </c>
      <c r="D66" s="215">
        <f>+'Ekamut-caxs'!D79</f>
        <v>450</v>
      </c>
      <c r="E66" s="211">
        <f t="shared" si="4"/>
        <v>450</v>
      </c>
      <c r="F66" s="473" t="s">
        <v>322</v>
      </c>
      <c r="G66" s="113"/>
      <c r="H66" s="113"/>
      <c r="I66" s="49"/>
      <c r="J66" s="49"/>
      <c r="K66" s="49"/>
      <c r="L66" s="49"/>
      <c r="M66" s="49"/>
      <c r="N66" s="49"/>
      <c r="O66" s="49"/>
      <c r="P66" s="49"/>
      <c r="Q66" s="49"/>
      <c r="R66" s="49"/>
    </row>
    <row r="67" spans="1:18" s="50" customFormat="1" ht="44.25" customHeight="1">
      <c r="A67" s="52">
        <f t="shared" si="5"/>
        <v>32</v>
      </c>
      <c r="B67" s="203" t="s">
        <v>307</v>
      </c>
      <c r="C67" s="211">
        <v>0</v>
      </c>
      <c r="D67" s="215">
        <f>+'Ekamut-caxs'!D80</f>
        <v>94.7</v>
      </c>
      <c r="E67" s="211">
        <f t="shared" si="4"/>
        <v>94.7</v>
      </c>
      <c r="F67" s="462" t="s">
        <v>313</v>
      </c>
      <c r="G67" s="113"/>
      <c r="H67" s="113"/>
      <c r="I67" s="49"/>
      <c r="J67" s="49"/>
      <c r="K67" s="49"/>
      <c r="L67" s="49"/>
      <c r="M67" s="49"/>
      <c r="N67" s="49"/>
      <c r="O67" s="49"/>
      <c r="P67" s="49"/>
      <c r="Q67" s="49"/>
      <c r="R67" s="49"/>
    </row>
    <row r="68" spans="1:18" s="50" customFormat="1" ht="42.75" customHeight="1">
      <c r="A68" s="52">
        <f t="shared" si="5"/>
        <v>33</v>
      </c>
      <c r="B68" s="203" t="s">
        <v>306</v>
      </c>
      <c r="C68" s="211">
        <v>0</v>
      </c>
      <c r="D68" s="215">
        <f>+'Ekamut-caxs'!D81</f>
        <v>1233.0999999999999</v>
      </c>
      <c r="E68" s="211">
        <f t="shared" ref="E68" si="6">D68-C68</f>
        <v>1233.0999999999999</v>
      </c>
      <c r="F68" s="462" t="s">
        <v>314</v>
      </c>
      <c r="G68" s="113"/>
      <c r="H68" s="113"/>
      <c r="I68" s="49"/>
      <c r="J68" s="49"/>
      <c r="K68" s="49"/>
      <c r="L68" s="49"/>
      <c r="M68" s="49"/>
      <c r="N68" s="49"/>
      <c r="O68" s="49"/>
      <c r="P68" s="49"/>
      <c r="Q68" s="49"/>
      <c r="R68" s="49"/>
    </row>
    <row r="69" spans="1:18" s="50" customFormat="1" ht="21" hidden="1" customHeight="1">
      <c r="A69" s="52">
        <v>30</v>
      </c>
      <c r="B69" s="203"/>
      <c r="C69" s="211"/>
      <c r="D69" s="215">
        <f>+'Ekamut-caxs'!D82</f>
        <v>0</v>
      </c>
      <c r="E69" s="211">
        <f>D69-C69</f>
        <v>0</v>
      </c>
      <c r="F69" s="211"/>
      <c r="G69" s="510"/>
      <c r="H69" s="510"/>
      <c r="I69" s="49"/>
      <c r="J69" s="49"/>
      <c r="K69" s="49"/>
      <c r="L69" s="49"/>
      <c r="M69" s="49"/>
      <c r="N69" s="49"/>
      <c r="O69" s="49"/>
      <c r="P69" s="49"/>
      <c r="Q69" s="49"/>
      <c r="R69" s="49"/>
    </row>
    <row r="70" spans="1:18" s="50" customFormat="1" ht="30" customHeight="1">
      <c r="A70" s="52">
        <v>34</v>
      </c>
      <c r="B70" s="469" t="s">
        <v>21</v>
      </c>
      <c r="C70" s="211">
        <v>1656.7</v>
      </c>
      <c r="D70" s="215">
        <f>+'Ekamut-caxs'!D83</f>
        <v>1656.7</v>
      </c>
      <c r="E70" s="212">
        <f t="shared" si="3"/>
        <v>0</v>
      </c>
      <c r="F70" s="211"/>
      <c r="G70" s="513"/>
      <c r="H70" s="513"/>
      <c r="I70" s="49"/>
      <c r="J70" s="49"/>
      <c r="K70" s="49"/>
      <c r="L70" s="49"/>
      <c r="M70" s="49"/>
      <c r="N70" s="49"/>
      <c r="O70" s="49"/>
      <c r="P70" s="49"/>
      <c r="Q70" s="49"/>
      <c r="R70" s="49"/>
    </row>
    <row r="71" spans="1:18" s="435" customFormat="1" ht="20.25" customHeight="1">
      <c r="A71" s="430">
        <v>34.1</v>
      </c>
      <c r="B71" s="470" t="s">
        <v>69</v>
      </c>
      <c r="C71" s="434">
        <v>1435</v>
      </c>
      <c r="D71" s="215">
        <f>+'Ekamut-caxs'!D84</f>
        <v>1656.7</v>
      </c>
      <c r="E71" s="433">
        <f t="shared" si="3"/>
        <v>221.70000000000005</v>
      </c>
      <c r="F71" s="434"/>
      <c r="G71" s="515"/>
      <c r="H71" s="515"/>
      <c r="I71" s="381"/>
      <c r="J71" s="381"/>
      <c r="K71" s="381"/>
      <c r="L71" s="381"/>
      <c r="M71" s="381"/>
      <c r="N71" s="381"/>
      <c r="O71" s="381"/>
      <c r="P71" s="381"/>
      <c r="Q71" s="381"/>
      <c r="R71" s="381"/>
    </row>
    <row r="72" spans="1:18" s="50" customFormat="1" ht="21" customHeight="1">
      <c r="A72" s="52">
        <v>35</v>
      </c>
      <c r="B72" s="214" t="s">
        <v>70</v>
      </c>
      <c r="C72" s="211">
        <v>0</v>
      </c>
      <c r="D72" s="215">
        <f>+'Ekamut-caxs'!D85</f>
        <v>133</v>
      </c>
      <c r="E72" s="212">
        <f t="shared" si="3"/>
        <v>133</v>
      </c>
      <c r="F72" s="211"/>
      <c r="G72" s="513"/>
      <c r="H72" s="513"/>
      <c r="I72" s="49"/>
      <c r="J72" s="49"/>
      <c r="K72" s="49"/>
      <c r="L72" s="49"/>
      <c r="M72" s="49"/>
      <c r="N72" s="49"/>
      <c r="O72" s="49"/>
      <c r="P72" s="49"/>
      <c r="Q72" s="49"/>
      <c r="R72" s="49"/>
    </row>
    <row r="73" spans="1:18" s="50" customFormat="1" ht="21" customHeight="1">
      <c r="A73" s="52">
        <v>36</v>
      </c>
      <c r="B73" s="200" t="s">
        <v>323</v>
      </c>
      <c r="C73" s="211">
        <v>7550</v>
      </c>
      <c r="D73" s="215">
        <f>+'Ekamut-caxs'!D86</f>
        <v>11787</v>
      </c>
      <c r="E73" s="212">
        <f t="shared" si="3"/>
        <v>4237</v>
      </c>
      <c r="F73" s="211"/>
      <c r="G73" s="513"/>
      <c r="H73" s="513"/>
      <c r="I73" s="49"/>
      <c r="J73" s="49"/>
      <c r="K73" s="49"/>
      <c r="L73" s="49"/>
      <c r="M73" s="49"/>
      <c r="N73" s="49"/>
      <c r="O73" s="49"/>
      <c r="P73" s="49"/>
      <c r="Q73" s="49"/>
      <c r="R73" s="49"/>
    </row>
    <row r="74" spans="1:18" s="27" customFormat="1" ht="24.75" customHeight="1">
      <c r="A74" s="22"/>
      <c r="B74" s="471" t="s">
        <v>71</v>
      </c>
      <c r="C74" s="219">
        <f>C6-C25</f>
        <v>0</v>
      </c>
      <c r="D74" s="219">
        <f>D6-D25</f>
        <v>0</v>
      </c>
      <c r="E74" s="219">
        <f t="shared" si="0"/>
        <v>0</v>
      </c>
      <c r="F74" s="254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</row>
    <row r="75" spans="1:18" s="27" customFormat="1" ht="18" customHeight="1">
      <c r="A75" s="28"/>
      <c r="C75" s="472"/>
      <c r="D75" s="472"/>
      <c r="E75" s="472"/>
      <c r="F75" s="472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</row>
    <row r="76" spans="1:18" ht="24.75" customHeight="1">
      <c r="B76" s="29" t="s">
        <v>2</v>
      </c>
      <c r="C76" s="20"/>
      <c r="D76" s="539" t="str">
        <f>+'Ekamut-caxs'!C89</f>
        <v>Ն.Ավետիսյան</v>
      </c>
      <c r="E76" s="539"/>
      <c r="F76" s="105"/>
    </row>
    <row r="77" spans="1:18" ht="9.75" customHeight="1">
      <c r="B77" s="30"/>
      <c r="D77" s="538" t="s">
        <v>5</v>
      </c>
      <c r="E77" s="538"/>
      <c r="F77" s="251"/>
    </row>
    <row r="78" spans="1:18" ht="24.75" customHeight="1">
      <c r="B78" s="29" t="s">
        <v>6</v>
      </c>
      <c r="C78" s="20"/>
      <c r="D78" s="539" t="str">
        <f>+'Ekamut-caxs'!C91</f>
        <v>Հ.Գաբրիելյան</v>
      </c>
      <c r="E78" s="539"/>
      <c r="F78" s="105"/>
    </row>
    <row r="79" spans="1:18" ht="11.25" customHeight="1">
      <c r="D79" s="538" t="s">
        <v>5</v>
      </c>
      <c r="E79" s="538"/>
      <c r="F79" s="251"/>
    </row>
    <row r="80" spans="1:18" s="15" customFormat="1">
      <c r="A80" s="20"/>
      <c r="B80" s="135" t="s">
        <v>1</v>
      </c>
      <c r="C80" s="16"/>
      <c r="D80" s="16"/>
      <c r="E80" s="16"/>
      <c r="F80" s="16"/>
    </row>
    <row r="81" spans="1:1" s="15" customFormat="1">
      <c r="A81" s="100"/>
    </row>
    <row r="82" spans="1:1" s="15" customFormat="1">
      <c r="A82" s="100"/>
    </row>
    <row r="83" spans="1:1" s="15" customFormat="1">
      <c r="A83" s="100"/>
    </row>
    <row r="84" spans="1:1" s="15" customFormat="1">
      <c r="A84" s="100"/>
    </row>
    <row r="85" spans="1:1" s="15" customFormat="1">
      <c r="A85" s="100"/>
    </row>
    <row r="86" spans="1:1" s="15" customFormat="1">
      <c r="A86" s="100"/>
    </row>
    <row r="87" spans="1:1" s="15" customFormat="1">
      <c r="A87" s="100"/>
    </row>
    <row r="88" spans="1:1" s="15" customFormat="1">
      <c r="A88" s="100"/>
    </row>
    <row r="89" spans="1:1" s="15" customFormat="1">
      <c r="A89" s="100"/>
    </row>
    <row r="90" spans="1:1" s="15" customFormat="1">
      <c r="A90" s="100"/>
    </row>
    <row r="91" spans="1:1" s="15" customFormat="1">
      <c r="A91" s="100"/>
    </row>
    <row r="92" spans="1:1" s="15" customFormat="1">
      <c r="A92" s="100"/>
    </row>
    <row r="93" spans="1:1" s="15" customFormat="1">
      <c r="A93" s="100"/>
    </row>
    <row r="94" spans="1:1" s="15" customFormat="1">
      <c r="A94" s="100"/>
    </row>
    <row r="95" spans="1:1" s="15" customFormat="1">
      <c r="A95" s="100"/>
    </row>
    <row r="96" spans="1:1" s="15" customFormat="1">
      <c r="A96" s="100"/>
    </row>
    <row r="97" spans="1:1" s="15" customFormat="1">
      <c r="A97" s="100"/>
    </row>
    <row r="98" spans="1:1" s="15" customFormat="1">
      <c r="A98" s="100"/>
    </row>
  </sheetData>
  <sheetProtection formatCells="0" formatColumns="0" formatRows="0" insertColumns="0" insertRows="0" insertHyperlinks="0" deleteColumns="0" deleteRows="0" sort="0" autoFilter="0" pivotTables="0"/>
  <mergeCells count="55">
    <mergeCell ref="G73:H73"/>
    <mergeCell ref="G55:H55"/>
    <mergeCell ref="G69:H69"/>
    <mergeCell ref="G70:H70"/>
    <mergeCell ref="G71:H71"/>
    <mergeCell ref="G72:H72"/>
    <mergeCell ref="G52:H52"/>
    <mergeCell ref="G53:H53"/>
    <mergeCell ref="G54:H54"/>
    <mergeCell ref="G47:H47"/>
    <mergeCell ref="G48:H48"/>
    <mergeCell ref="G49:H49"/>
    <mergeCell ref="G50:H50"/>
    <mergeCell ref="G51:H51"/>
    <mergeCell ref="G42:H42"/>
    <mergeCell ref="G43:H43"/>
    <mergeCell ref="G44:H44"/>
    <mergeCell ref="G45:H45"/>
    <mergeCell ref="G46:H46"/>
    <mergeCell ref="G38:H38"/>
    <mergeCell ref="G39:H39"/>
    <mergeCell ref="G40:H40"/>
    <mergeCell ref="G41:H41"/>
    <mergeCell ref="G36:H36"/>
    <mergeCell ref="G37:H37"/>
    <mergeCell ref="G31:H31"/>
    <mergeCell ref="G32:H32"/>
    <mergeCell ref="G33:H33"/>
    <mergeCell ref="G34:H34"/>
    <mergeCell ref="G35:H35"/>
    <mergeCell ref="G26:H26"/>
    <mergeCell ref="G27:H27"/>
    <mergeCell ref="G28:H28"/>
    <mergeCell ref="G29:H29"/>
    <mergeCell ref="G30:H30"/>
    <mergeCell ref="G14:H14"/>
    <mergeCell ref="G17:H17"/>
    <mergeCell ref="G18:H18"/>
    <mergeCell ref="G19:H19"/>
    <mergeCell ref="G20:H20"/>
    <mergeCell ref="G10:H10"/>
    <mergeCell ref="G11:H11"/>
    <mergeCell ref="G12:H12"/>
    <mergeCell ref="G13:H13"/>
    <mergeCell ref="G6:H6"/>
    <mergeCell ref="G7:H7"/>
    <mergeCell ref="G8:H8"/>
    <mergeCell ref="G9:H9"/>
    <mergeCell ref="A2:F2"/>
    <mergeCell ref="A1:F1"/>
    <mergeCell ref="D79:E79"/>
    <mergeCell ref="D76:E76"/>
    <mergeCell ref="D77:E77"/>
    <mergeCell ref="D78:E78"/>
    <mergeCell ref="A3:F3"/>
  </mergeCells>
  <pageMargins left="0.25" right="0.24" top="0.23622047244094499" bottom="0.23622047244094499" header="0.196850393700787" footer="0.196850393700787"/>
  <pageSetup paperSize="9" scale="5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9"/>
  <sheetViews>
    <sheetView view="pageBreakPreview" zoomScaleSheetLayoutView="100" workbookViewId="0">
      <selection activeCell="B105" sqref="B105:C105"/>
    </sheetView>
  </sheetViews>
  <sheetFormatPr defaultColWidth="9.140625" defaultRowHeight="13.5"/>
  <cols>
    <col min="1" max="1" width="4.85546875" style="16" customWidth="1"/>
    <col min="2" max="2" width="53" style="16" customWidth="1"/>
    <col min="3" max="3" width="15.28515625" style="16" customWidth="1"/>
    <col min="4" max="4" width="14.5703125" style="16" customWidth="1"/>
    <col min="5" max="5" width="14.85546875" style="16" customWidth="1"/>
    <col min="6" max="6" width="41.140625" style="16" customWidth="1"/>
    <col min="7" max="7" width="9.140625" style="111"/>
    <col min="8" max="8" width="40.28515625" style="100" customWidth="1"/>
    <col min="9" max="13" width="9.140625" style="100"/>
    <col min="14" max="20" width="9.140625" style="106"/>
    <col min="21" max="16384" width="9.140625" style="16"/>
  </cols>
  <sheetData>
    <row r="1" spans="1:20" ht="23.25" customHeight="1">
      <c r="A1" s="537" t="s">
        <v>72</v>
      </c>
      <c r="B1" s="537"/>
      <c r="C1" s="537"/>
      <c r="D1" s="537"/>
      <c r="E1" s="537"/>
      <c r="F1" s="537"/>
    </row>
    <row r="2" spans="1:20" s="18" customFormat="1" ht="20.25">
      <c r="A2" s="528" t="str">
        <f>+'Ekamut-caxs'!A14</f>
        <v xml:space="preserve">«Ժամանակակից արվեստի թանգարան» ՀՈԱԿ-ի  </v>
      </c>
      <c r="B2" s="528"/>
      <c r="C2" s="528"/>
      <c r="D2" s="528"/>
      <c r="E2" s="528"/>
      <c r="F2" s="528"/>
      <c r="G2" s="93"/>
      <c r="H2" s="3"/>
      <c r="I2" s="101"/>
      <c r="J2" s="101"/>
      <c r="K2" s="101"/>
      <c r="L2" s="101"/>
      <c r="M2" s="101"/>
      <c r="N2" s="107"/>
      <c r="O2" s="107"/>
      <c r="P2" s="107"/>
      <c r="Q2" s="107"/>
      <c r="R2" s="107"/>
      <c r="S2" s="107"/>
      <c r="T2" s="107"/>
    </row>
    <row r="3" spans="1:20" ht="42" customHeight="1">
      <c r="A3" s="540" t="s">
        <v>248</v>
      </c>
      <c r="B3" s="540"/>
      <c r="C3" s="540"/>
      <c r="D3" s="540"/>
      <c r="E3" s="540"/>
      <c r="F3" s="540"/>
      <c r="G3" s="112"/>
      <c r="H3" s="102"/>
      <c r="I3" s="102"/>
      <c r="J3" s="102"/>
      <c r="K3" s="102"/>
      <c r="L3" s="102"/>
    </row>
    <row r="4" spans="1:20" s="18" customFormat="1" ht="18" customHeight="1">
      <c r="A4" s="8"/>
      <c r="B4" s="8"/>
      <c r="F4" s="9" t="s">
        <v>37</v>
      </c>
      <c r="G4" s="113"/>
      <c r="H4" s="101"/>
      <c r="I4" s="101"/>
      <c r="J4" s="101"/>
      <c r="K4" s="101"/>
      <c r="L4" s="101"/>
      <c r="M4" s="101"/>
      <c r="N4" s="107"/>
      <c r="O4" s="107"/>
      <c r="P4" s="107"/>
      <c r="Q4" s="107"/>
      <c r="R4" s="107"/>
      <c r="S4" s="107"/>
      <c r="T4" s="107"/>
    </row>
    <row r="5" spans="1:20" s="23" customFormat="1" ht="87" customHeight="1">
      <c r="A5" s="76" t="s">
        <v>3</v>
      </c>
      <c r="B5" s="78" t="s">
        <v>24</v>
      </c>
      <c r="C5" s="185" t="s">
        <v>163</v>
      </c>
      <c r="D5" s="185" t="s">
        <v>164</v>
      </c>
      <c r="E5" s="77" t="s">
        <v>44</v>
      </c>
      <c r="F5" s="252" t="str">
        <f>+'[6]Ekamutneri hamematakan'!F5</f>
        <v>Ծանոթություն հոդվածային ավելացումների վերաբերյալ</v>
      </c>
      <c r="G5" s="114"/>
      <c r="H5" s="103"/>
      <c r="I5" s="103"/>
      <c r="J5" s="103"/>
      <c r="K5" s="103"/>
      <c r="L5" s="103"/>
      <c r="M5" s="103"/>
      <c r="N5" s="108"/>
      <c r="O5" s="108"/>
      <c r="P5" s="108"/>
      <c r="Q5" s="108"/>
      <c r="R5" s="108"/>
      <c r="S5" s="108"/>
      <c r="T5" s="108"/>
    </row>
    <row r="6" spans="1:20" s="18" customFormat="1" ht="41.25" customHeight="1">
      <c r="A6" s="10" t="s">
        <v>7</v>
      </c>
      <c r="B6" s="11" t="s">
        <v>25</v>
      </c>
      <c r="C6" s="189">
        <v>13323.700000000026</v>
      </c>
      <c r="D6" s="189">
        <v>13323.700000000026</v>
      </c>
      <c r="E6" s="207">
        <f t="shared" ref="E6" si="0">D6-C6</f>
        <v>0</v>
      </c>
      <c r="F6" s="189"/>
      <c r="G6" s="113"/>
      <c r="H6" s="101"/>
      <c r="I6" s="101"/>
      <c r="J6" s="101"/>
      <c r="K6" s="101"/>
      <c r="L6" s="107"/>
      <c r="M6" s="107"/>
      <c r="N6" s="107"/>
      <c r="O6" s="107"/>
      <c r="P6" s="107"/>
      <c r="Q6" s="107"/>
      <c r="R6" s="107"/>
    </row>
    <row r="7" spans="1:20" s="18" customFormat="1" ht="38.25" customHeight="1">
      <c r="A7" s="10" t="s">
        <v>9</v>
      </c>
      <c r="B7" s="11" t="s">
        <v>73</v>
      </c>
      <c r="C7" s="207">
        <f>SUM(C8:C15,C18:C23)</f>
        <v>67967</v>
      </c>
      <c r="D7" s="207">
        <f>SUM(D8:D15,D18:D23)</f>
        <v>73839.3</v>
      </c>
      <c r="E7" s="207">
        <f>D7-C7</f>
        <v>5872.3000000000029</v>
      </c>
      <c r="F7" s="189"/>
      <c r="G7" s="113"/>
      <c r="H7" s="101"/>
      <c r="I7" s="101"/>
      <c r="J7" s="101"/>
      <c r="K7" s="101"/>
      <c r="L7" s="107"/>
      <c r="M7" s="107"/>
      <c r="N7" s="107"/>
      <c r="O7" s="107"/>
      <c r="P7" s="107"/>
      <c r="Q7" s="107"/>
      <c r="R7" s="107"/>
    </row>
    <row r="8" spans="1:20" s="50" customFormat="1" ht="17.25" customHeight="1">
      <c r="A8" s="52">
        <v>1</v>
      </c>
      <c r="B8" s="197" t="s">
        <v>107</v>
      </c>
      <c r="C8" s="198">
        <v>51857.599999999999</v>
      </c>
      <c r="D8" s="199">
        <f>+'Dramakan hosqer'!D20</f>
        <v>56634.6</v>
      </c>
      <c r="E8" s="199">
        <f>D8-C8</f>
        <v>4777</v>
      </c>
      <c r="F8" s="198"/>
      <c r="G8" s="91"/>
      <c r="H8" s="104"/>
      <c r="I8" s="104"/>
      <c r="J8" s="104"/>
      <c r="K8" s="104"/>
      <c r="L8" s="109"/>
      <c r="M8" s="109"/>
      <c r="N8" s="109"/>
      <c r="O8" s="109"/>
      <c r="P8" s="109"/>
      <c r="Q8" s="109"/>
      <c r="R8" s="109"/>
    </row>
    <row r="9" spans="1:20" s="50" customFormat="1" ht="30" hidden="1" customHeight="1">
      <c r="A9" s="52">
        <v>2</v>
      </c>
      <c r="B9" s="322" t="s">
        <v>176</v>
      </c>
      <c r="C9" s="198"/>
      <c r="D9" s="199">
        <f>+'Dramakan hosqer'!D21</f>
        <v>0</v>
      </c>
      <c r="E9" s="199">
        <f t="shared" ref="E9:E81" si="1">D9-C9</f>
        <v>0</v>
      </c>
      <c r="F9" s="198"/>
      <c r="G9" s="91"/>
      <c r="H9" s="104"/>
      <c r="I9" s="104"/>
      <c r="J9" s="104"/>
      <c r="K9" s="104"/>
      <c r="L9" s="109"/>
      <c r="M9" s="109"/>
      <c r="N9" s="109"/>
      <c r="O9" s="109"/>
      <c r="P9" s="109"/>
      <c r="Q9" s="109"/>
      <c r="R9" s="109"/>
    </row>
    <row r="10" spans="1:20" ht="17.25" hidden="1" customHeight="1">
      <c r="A10" s="52">
        <v>3</v>
      </c>
      <c r="B10" s="322" t="s">
        <v>226</v>
      </c>
      <c r="C10" s="190"/>
      <c r="D10" s="199">
        <f>+'Dramakan hosqer'!D22</f>
        <v>0</v>
      </c>
      <c r="E10" s="199">
        <f t="shared" si="1"/>
        <v>0</v>
      </c>
      <c r="F10" s="190"/>
      <c r="L10" s="106"/>
      <c r="M10" s="106"/>
      <c r="S10" s="16"/>
      <c r="T10" s="16"/>
    </row>
    <row r="11" spans="1:20" s="50" customFormat="1" ht="15.75" customHeight="1">
      <c r="A11" s="52">
        <v>2</v>
      </c>
      <c r="B11" s="214" t="str">
        <f>+'Dramakan hosqer'!B23</f>
        <v xml:space="preserve">Վճարովի ծառայություններից </v>
      </c>
      <c r="C11" s="353">
        <v>12500</v>
      </c>
      <c r="D11" s="199">
        <f>+'Dramakan hosqer'!D23</f>
        <v>12907</v>
      </c>
      <c r="E11" s="199">
        <f t="shared" si="1"/>
        <v>407</v>
      </c>
      <c r="F11" s="198"/>
      <c r="G11" s="91"/>
      <c r="H11" s="104"/>
      <c r="I11" s="104"/>
      <c r="J11" s="104"/>
      <c r="K11" s="104"/>
      <c r="L11" s="109"/>
      <c r="M11" s="109"/>
      <c r="N11" s="109"/>
      <c r="O11" s="109"/>
      <c r="P11" s="109"/>
      <c r="Q11" s="109"/>
      <c r="R11" s="109"/>
    </row>
    <row r="12" spans="1:20" s="50" customFormat="1" ht="21.75" hidden="1" customHeight="1">
      <c r="A12" s="52">
        <v>5</v>
      </c>
      <c r="B12" s="201" t="s">
        <v>46</v>
      </c>
      <c r="C12" s="353"/>
      <c r="D12" s="199">
        <f>+'Dramakan hosqer'!D24</f>
        <v>0</v>
      </c>
      <c r="E12" s="199">
        <f t="shared" si="1"/>
        <v>0</v>
      </c>
      <c r="F12" s="198"/>
      <c r="G12" s="91"/>
      <c r="H12" s="104"/>
      <c r="I12" s="104"/>
      <c r="J12" s="104"/>
      <c r="K12" s="104"/>
      <c r="L12" s="109"/>
      <c r="M12" s="109"/>
      <c r="N12" s="109"/>
      <c r="O12" s="109"/>
      <c r="P12" s="109"/>
      <c r="Q12" s="109"/>
      <c r="R12" s="109"/>
    </row>
    <row r="13" spans="1:20" s="50" customFormat="1" ht="18" hidden="1" customHeight="1">
      <c r="A13" s="52">
        <v>6</v>
      </c>
      <c r="B13" s="202" t="s">
        <v>56</v>
      </c>
      <c r="C13" s="198"/>
      <c r="D13" s="199">
        <f>+'Dramakan hosqer'!D25</f>
        <v>0</v>
      </c>
      <c r="E13" s="199">
        <f t="shared" si="1"/>
        <v>0</v>
      </c>
      <c r="F13" s="198"/>
      <c r="G13" s="91"/>
      <c r="H13" s="104"/>
      <c r="I13" s="104"/>
      <c r="J13" s="104"/>
      <c r="K13" s="104"/>
      <c r="L13" s="109"/>
      <c r="M13" s="109"/>
      <c r="N13" s="109"/>
      <c r="O13" s="109"/>
      <c r="P13" s="109"/>
      <c r="Q13" s="109"/>
      <c r="R13" s="109"/>
    </row>
    <row r="14" spans="1:20" s="50" customFormat="1" ht="17.25" customHeight="1">
      <c r="A14" s="52">
        <v>3</v>
      </c>
      <c r="B14" s="18" t="s">
        <v>175</v>
      </c>
      <c r="C14" s="198">
        <v>0</v>
      </c>
      <c r="D14" s="199">
        <f>+'Dramakan hosqer'!D26</f>
        <v>140</v>
      </c>
      <c r="E14" s="199">
        <f t="shared" si="1"/>
        <v>140</v>
      </c>
      <c r="F14" s="198"/>
      <c r="G14" s="91"/>
      <c r="H14" s="104"/>
      <c r="I14" s="104"/>
      <c r="J14" s="104"/>
      <c r="K14" s="104"/>
      <c r="L14" s="109"/>
      <c r="M14" s="109"/>
      <c r="N14" s="109"/>
      <c r="O14" s="109"/>
      <c r="P14" s="109"/>
      <c r="Q14" s="109"/>
      <c r="R14" s="109"/>
    </row>
    <row r="15" spans="1:20" s="50" customFormat="1" ht="32.25" hidden="1" customHeight="1">
      <c r="A15" s="52">
        <v>8</v>
      </c>
      <c r="B15" s="367" t="s">
        <v>230</v>
      </c>
      <c r="C15" s="198"/>
      <c r="D15" s="199">
        <f>+'Dramakan hosqer'!D27</f>
        <v>0</v>
      </c>
      <c r="E15" s="199">
        <f t="shared" si="1"/>
        <v>0</v>
      </c>
      <c r="F15" s="198"/>
      <c r="G15" s="91"/>
      <c r="H15" s="104"/>
      <c r="I15" s="104"/>
      <c r="J15" s="104"/>
      <c r="K15" s="104"/>
      <c r="L15" s="109"/>
      <c r="M15" s="109"/>
      <c r="N15" s="109"/>
      <c r="O15" s="109"/>
      <c r="P15" s="109"/>
      <c r="Q15" s="109"/>
      <c r="R15" s="109"/>
    </row>
    <row r="16" spans="1:20" s="50" customFormat="1" ht="17.25" hidden="1" customHeight="1">
      <c r="A16" s="52">
        <v>8.1</v>
      </c>
      <c r="B16" s="197"/>
      <c r="C16" s="198"/>
      <c r="D16" s="199">
        <f>+'Dramakan hosqer'!D28</f>
        <v>0</v>
      </c>
      <c r="E16" s="199">
        <f t="shared" si="1"/>
        <v>0</v>
      </c>
      <c r="F16" s="198"/>
      <c r="G16" s="91"/>
      <c r="H16" s="104"/>
      <c r="I16" s="104"/>
      <c r="J16" s="104"/>
      <c r="K16" s="104"/>
      <c r="L16" s="109"/>
      <c r="M16" s="109"/>
      <c r="N16" s="109"/>
      <c r="O16" s="109"/>
      <c r="P16" s="109"/>
      <c r="Q16" s="109"/>
      <c r="R16" s="109"/>
    </row>
    <row r="17" spans="1:18" s="50" customFormat="1" ht="17.25" hidden="1" customHeight="1">
      <c r="A17" s="52">
        <v>8.1999999999999993</v>
      </c>
      <c r="B17" s="197"/>
      <c r="C17" s="198"/>
      <c r="D17" s="199">
        <f>+'Dramakan hosqer'!D29</f>
        <v>0</v>
      </c>
      <c r="E17" s="199">
        <f t="shared" si="1"/>
        <v>0</v>
      </c>
      <c r="F17" s="198"/>
      <c r="G17" s="91"/>
      <c r="H17" s="104"/>
      <c r="I17" s="104"/>
      <c r="J17" s="104"/>
      <c r="K17" s="104"/>
      <c r="L17" s="109"/>
      <c r="M17" s="109"/>
      <c r="N17" s="109"/>
      <c r="O17" s="109"/>
      <c r="P17" s="109"/>
      <c r="Q17" s="109"/>
      <c r="R17" s="109"/>
    </row>
    <row r="18" spans="1:18" s="50" customFormat="1" ht="17.25" customHeight="1">
      <c r="A18" s="52">
        <v>4</v>
      </c>
      <c r="B18" s="197" t="s">
        <v>26</v>
      </c>
      <c r="C18" s="198">
        <v>117</v>
      </c>
      <c r="D18" s="199">
        <f>+'Dramakan hosqer'!D30</f>
        <v>117</v>
      </c>
      <c r="E18" s="199">
        <f t="shared" si="1"/>
        <v>0</v>
      </c>
      <c r="F18" s="198"/>
      <c r="G18" s="91"/>
      <c r="H18" s="104"/>
      <c r="I18" s="104"/>
      <c r="J18" s="104"/>
      <c r="K18" s="104"/>
      <c r="L18" s="109"/>
      <c r="M18" s="109"/>
      <c r="N18" s="109"/>
      <c r="O18" s="109"/>
      <c r="P18" s="109"/>
      <c r="Q18" s="109"/>
      <c r="R18" s="109"/>
    </row>
    <row r="19" spans="1:18" s="50" customFormat="1" ht="17.25" customHeight="1">
      <c r="A19" s="52">
        <v>5</v>
      </c>
      <c r="B19" s="197" t="s">
        <v>8</v>
      </c>
      <c r="C19" s="198">
        <v>321.8</v>
      </c>
      <c r="D19" s="199">
        <f>+'Dramakan hosqer'!D31</f>
        <v>321.8</v>
      </c>
      <c r="E19" s="199">
        <f t="shared" si="1"/>
        <v>0</v>
      </c>
      <c r="F19" s="198"/>
      <c r="G19" s="91"/>
      <c r="H19" s="104"/>
      <c r="I19" s="104"/>
      <c r="J19" s="104"/>
      <c r="K19" s="104"/>
      <c r="L19" s="109"/>
      <c r="M19" s="109"/>
      <c r="N19" s="109"/>
      <c r="O19" s="109"/>
      <c r="P19" s="109"/>
      <c r="Q19" s="109"/>
      <c r="R19" s="109"/>
    </row>
    <row r="20" spans="1:18" s="50" customFormat="1" ht="17.25" customHeight="1">
      <c r="A20" s="52">
        <v>6</v>
      </c>
      <c r="B20" s="368" t="s">
        <v>266</v>
      </c>
      <c r="C20" s="198">
        <v>2329.1999999999998</v>
      </c>
      <c r="D20" s="199">
        <f>+'Dramakan hosqer'!D32</f>
        <v>2829</v>
      </c>
      <c r="E20" s="199">
        <f t="shared" si="1"/>
        <v>499.80000000000018</v>
      </c>
      <c r="F20" s="198"/>
      <c r="G20" s="91"/>
      <c r="H20" s="104"/>
      <c r="I20" s="104"/>
      <c r="J20" s="104"/>
      <c r="K20" s="104"/>
      <c r="L20" s="109"/>
      <c r="M20" s="109"/>
      <c r="N20" s="109"/>
      <c r="O20" s="109"/>
      <c r="P20" s="109"/>
      <c r="Q20" s="109"/>
      <c r="R20" s="109"/>
    </row>
    <row r="21" spans="1:18" s="50" customFormat="1" ht="17.25" customHeight="1">
      <c r="A21" s="52">
        <v>7</v>
      </c>
      <c r="B21" s="368" t="s">
        <v>267</v>
      </c>
      <c r="C21" s="198">
        <v>841.40000000000009</v>
      </c>
      <c r="D21" s="199">
        <f>+'Dramakan hosqer'!D33</f>
        <v>889.9</v>
      </c>
      <c r="E21" s="199">
        <f t="shared" ref="E21:E22" si="2">D21-C21</f>
        <v>48.499999999999886</v>
      </c>
      <c r="F21" s="198"/>
      <c r="G21" s="91"/>
      <c r="H21" s="104"/>
      <c r="I21" s="104"/>
      <c r="J21" s="104"/>
      <c r="K21" s="104"/>
      <c r="L21" s="109"/>
      <c r="M21" s="109"/>
      <c r="N21" s="109"/>
      <c r="O21" s="109"/>
      <c r="P21" s="109"/>
      <c r="Q21" s="109"/>
      <c r="R21" s="109"/>
    </row>
    <row r="22" spans="1:18" s="50" customFormat="1" ht="17.25" hidden="1" customHeight="1">
      <c r="A22" s="52"/>
      <c r="B22" s="368"/>
      <c r="C22" s="198"/>
      <c r="D22" s="199">
        <f>+'Dramakan hosqer'!D34</f>
        <v>0</v>
      </c>
      <c r="E22" s="199">
        <f t="shared" si="2"/>
        <v>0</v>
      </c>
      <c r="F22" s="198"/>
      <c r="G22" s="91"/>
      <c r="H22" s="104"/>
      <c r="I22" s="104"/>
      <c r="J22" s="104"/>
      <c r="K22" s="104"/>
      <c r="L22" s="109"/>
      <c r="M22" s="109"/>
      <c r="N22" s="109"/>
      <c r="O22" s="109"/>
      <c r="P22" s="109"/>
      <c r="Q22" s="109"/>
      <c r="R22" s="109"/>
    </row>
    <row r="23" spans="1:18" s="50" customFormat="1" ht="17.25" hidden="1" customHeight="1">
      <c r="A23" s="52">
        <v>12</v>
      </c>
      <c r="B23" s="368"/>
      <c r="C23" s="198"/>
      <c r="D23" s="199">
        <f>+'Dramakan hosqer'!D35</f>
        <v>0</v>
      </c>
      <c r="E23" s="199">
        <f t="shared" si="1"/>
        <v>0</v>
      </c>
      <c r="F23" s="198"/>
      <c r="G23" s="91"/>
      <c r="H23" s="104"/>
      <c r="I23" s="104"/>
      <c r="J23" s="104"/>
      <c r="K23" s="104"/>
      <c r="L23" s="109"/>
      <c r="M23" s="109"/>
      <c r="N23" s="109"/>
      <c r="O23" s="109"/>
      <c r="P23" s="109"/>
      <c r="Q23" s="109"/>
      <c r="R23" s="109"/>
    </row>
    <row r="24" spans="1:18" s="18" customFormat="1" ht="36" customHeight="1">
      <c r="A24" s="10" t="s">
        <v>27</v>
      </c>
      <c r="B24" s="11" t="s">
        <v>74</v>
      </c>
      <c r="C24" s="207">
        <f>+C25+C76+C89</f>
        <v>74188.799999999988</v>
      </c>
      <c r="D24" s="207">
        <f>+D25+D76+D89</f>
        <v>86617.200000000012</v>
      </c>
      <c r="E24" s="199">
        <f t="shared" si="1"/>
        <v>12428.400000000023</v>
      </c>
      <c r="F24" s="189"/>
      <c r="G24" s="113"/>
      <c r="H24" s="101"/>
      <c r="I24" s="101"/>
      <c r="J24" s="101"/>
      <c r="K24" s="101"/>
      <c r="L24" s="107"/>
      <c r="M24" s="107"/>
      <c r="N24" s="107"/>
      <c r="O24" s="107"/>
      <c r="P24" s="107"/>
      <c r="Q24" s="107"/>
      <c r="R24" s="107"/>
    </row>
    <row r="25" spans="1:18" s="18" customFormat="1" ht="21" customHeight="1">
      <c r="A25" s="12" t="s">
        <v>49</v>
      </c>
      <c r="B25" s="11" t="s">
        <v>52</v>
      </c>
      <c r="C25" s="207">
        <f>SUM(C26,C30:C35,C36:C70,C74:C75)</f>
        <v>68988.799999999988</v>
      </c>
      <c r="D25" s="207">
        <f>SUM(D26,D30:D35,D36:D70,D74:D75)</f>
        <v>73366.100000000006</v>
      </c>
      <c r="E25" s="199">
        <f t="shared" si="1"/>
        <v>4377.3000000000175</v>
      </c>
      <c r="F25" s="189"/>
      <c r="G25" s="113"/>
      <c r="H25" s="101"/>
      <c r="I25" s="101"/>
      <c r="J25" s="101"/>
      <c r="K25" s="101"/>
      <c r="L25" s="107"/>
      <c r="M25" s="107"/>
      <c r="N25" s="107"/>
      <c r="O25" s="107"/>
      <c r="P25" s="107"/>
      <c r="Q25" s="107"/>
      <c r="R25" s="107"/>
    </row>
    <row r="26" spans="1:18" s="50" customFormat="1" ht="18" customHeight="1">
      <c r="A26" s="52">
        <v>1</v>
      </c>
      <c r="B26" s="204" t="s">
        <v>10</v>
      </c>
      <c r="C26" s="198">
        <v>50461.599999999999</v>
      </c>
      <c r="D26" s="199">
        <f>+'Dramakan hosqer'!D38</f>
        <v>49699.4</v>
      </c>
      <c r="E26" s="199">
        <f t="shared" si="1"/>
        <v>-762.19999999999709</v>
      </c>
      <c r="F26" s="198"/>
      <c r="G26" s="91"/>
      <c r="H26" s="104"/>
      <c r="I26" s="104"/>
      <c r="J26" s="104"/>
      <c r="K26" s="104"/>
      <c r="L26" s="109"/>
      <c r="M26" s="109"/>
      <c r="N26" s="109"/>
      <c r="O26" s="109"/>
      <c r="P26" s="109"/>
      <c r="Q26" s="109"/>
      <c r="R26" s="109"/>
    </row>
    <row r="27" spans="1:18" s="435" customFormat="1" ht="17.25" hidden="1" customHeight="1">
      <c r="A27" s="430">
        <v>1.1000000000000001</v>
      </c>
      <c r="B27" s="437" t="s">
        <v>108</v>
      </c>
      <c r="C27" s="382"/>
      <c r="D27" s="388">
        <f>+'Dramakan hosqer'!D39</f>
        <v>0</v>
      </c>
      <c r="E27" s="442">
        <f t="shared" si="1"/>
        <v>0</v>
      </c>
      <c r="F27" s="382"/>
      <c r="G27" s="380"/>
      <c r="H27" s="375"/>
      <c r="I27" s="375"/>
      <c r="J27" s="375"/>
      <c r="K27" s="375"/>
      <c r="L27" s="443"/>
      <c r="M27" s="443"/>
      <c r="N27" s="443"/>
      <c r="O27" s="443"/>
      <c r="P27" s="443"/>
      <c r="Q27" s="443"/>
      <c r="R27" s="443"/>
    </row>
    <row r="28" spans="1:18" s="435" customFormat="1" ht="17.25">
      <c r="A28" s="430">
        <v>1.1000000000000001</v>
      </c>
      <c r="B28" s="437" t="s">
        <v>11</v>
      </c>
      <c r="C28" s="382">
        <v>2100</v>
      </c>
      <c r="D28" s="388">
        <f>+'Dramakan hosqer'!D40</f>
        <v>4777</v>
      </c>
      <c r="E28" s="442">
        <f t="shared" si="1"/>
        <v>2677</v>
      </c>
      <c r="F28" s="382"/>
      <c r="G28" s="380"/>
      <c r="H28" s="375"/>
      <c r="I28" s="375"/>
      <c r="J28" s="375"/>
      <c r="K28" s="375"/>
      <c r="L28" s="443"/>
      <c r="M28" s="443"/>
      <c r="N28" s="443"/>
      <c r="O28" s="443"/>
      <c r="P28" s="443"/>
      <c r="Q28" s="443"/>
      <c r="R28" s="443"/>
    </row>
    <row r="29" spans="1:18" s="435" customFormat="1" ht="17.25" hidden="1">
      <c r="A29" s="430">
        <v>1.3</v>
      </c>
      <c r="B29" s="437" t="str">
        <f>+'Dramakan hosqer'!B41</f>
        <v>կամավոր ատեստավորման գծով լրավճար</v>
      </c>
      <c r="C29" s="382"/>
      <c r="D29" s="388">
        <f>+'Dramakan hosqer'!D41</f>
        <v>0</v>
      </c>
      <c r="E29" s="442">
        <f t="shared" si="1"/>
        <v>0</v>
      </c>
      <c r="F29" s="382"/>
      <c r="G29" s="380"/>
      <c r="H29" s="375"/>
      <c r="I29" s="375"/>
      <c r="J29" s="375"/>
      <c r="K29" s="375"/>
      <c r="L29" s="443"/>
      <c r="M29" s="443"/>
      <c r="N29" s="443"/>
      <c r="O29" s="443"/>
      <c r="P29" s="443"/>
      <c r="Q29" s="443"/>
      <c r="R29" s="443"/>
    </row>
    <row r="30" spans="1:18" s="50" customFormat="1" ht="18" customHeight="1">
      <c r="A30" s="52">
        <v>2</v>
      </c>
      <c r="B30" s="200" t="s">
        <v>13</v>
      </c>
      <c r="C30" s="198">
        <v>1807.7</v>
      </c>
      <c r="D30" s="199">
        <f>'Dramakan hosqer'!D42</f>
        <v>2031.6</v>
      </c>
      <c r="E30" s="199">
        <f t="shared" si="1"/>
        <v>223.89999999999986</v>
      </c>
      <c r="F30" s="198"/>
      <c r="G30" s="91"/>
      <c r="H30" s="104"/>
      <c r="I30" s="104"/>
      <c r="J30" s="104"/>
      <c r="K30" s="104"/>
      <c r="L30" s="109"/>
      <c r="M30" s="109"/>
      <c r="N30" s="109"/>
      <c r="O30" s="109"/>
      <c r="P30" s="109"/>
      <c r="Q30" s="109"/>
      <c r="R30" s="109"/>
    </row>
    <row r="31" spans="1:18" s="50" customFormat="1" ht="18" customHeight="1">
      <c r="A31" s="52">
        <v>3</v>
      </c>
      <c r="B31" s="200" t="s">
        <v>12</v>
      </c>
      <c r="C31" s="198">
        <v>1210.8</v>
      </c>
      <c r="D31" s="199">
        <f>'Dramakan hosqer'!D43</f>
        <v>1266.2</v>
      </c>
      <c r="E31" s="199">
        <f t="shared" si="1"/>
        <v>55.400000000000091</v>
      </c>
      <c r="F31" s="198"/>
      <c r="G31" s="91"/>
      <c r="H31" s="104"/>
      <c r="I31" s="104"/>
      <c r="J31" s="104"/>
      <c r="K31" s="104"/>
      <c r="L31" s="109"/>
      <c r="M31" s="109"/>
      <c r="N31" s="109"/>
      <c r="O31" s="109"/>
      <c r="P31" s="109"/>
      <c r="Q31" s="109"/>
      <c r="R31" s="109"/>
    </row>
    <row r="32" spans="1:18" s="50" customFormat="1" ht="18" customHeight="1">
      <c r="A32" s="52">
        <v>4</v>
      </c>
      <c r="B32" s="200" t="s">
        <v>14</v>
      </c>
      <c r="C32" s="198">
        <v>33.700000000000003</v>
      </c>
      <c r="D32" s="199">
        <f>'Dramakan hosqer'!D44</f>
        <v>37.1</v>
      </c>
      <c r="E32" s="199">
        <f t="shared" si="1"/>
        <v>3.3999999999999986</v>
      </c>
      <c r="F32" s="198"/>
      <c r="G32" s="91"/>
      <c r="H32" s="104"/>
      <c r="I32" s="104"/>
      <c r="J32" s="104"/>
      <c r="K32" s="104"/>
      <c r="L32" s="109"/>
      <c r="M32" s="109"/>
      <c r="N32" s="109"/>
      <c r="O32" s="109"/>
      <c r="P32" s="109"/>
      <c r="Q32" s="109"/>
      <c r="R32" s="109"/>
    </row>
    <row r="33" spans="1:18" s="50" customFormat="1" ht="18" customHeight="1">
      <c r="A33" s="52">
        <v>5</v>
      </c>
      <c r="B33" s="200" t="s">
        <v>15</v>
      </c>
      <c r="C33" s="198">
        <v>70</v>
      </c>
      <c r="D33" s="199">
        <f>+'Dramakan hosqer'!D45</f>
        <v>70</v>
      </c>
      <c r="E33" s="199">
        <f t="shared" si="1"/>
        <v>0</v>
      </c>
      <c r="F33" s="198"/>
      <c r="G33" s="91"/>
      <c r="H33" s="104"/>
      <c r="I33" s="104"/>
      <c r="J33" s="104"/>
      <c r="K33" s="104"/>
      <c r="L33" s="109"/>
      <c r="M33" s="109"/>
      <c r="N33" s="109"/>
      <c r="O33" s="109"/>
      <c r="P33" s="109"/>
      <c r="Q33" s="109"/>
      <c r="R33" s="109"/>
    </row>
    <row r="34" spans="1:18" s="50" customFormat="1" ht="16.5" hidden="1" customHeight="1">
      <c r="A34" s="52">
        <v>6</v>
      </c>
      <c r="B34" s="200" t="s">
        <v>16</v>
      </c>
      <c r="C34" s="198"/>
      <c r="D34" s="199">
        <f>+'Dramakan hosqer'!D46</f>
        <v>0</v>
      </c>
      <c r="E34" s="199">
        <f t="shared" si="1"/>
        <v>0</v>
      </c>
      <c r="F34" s="198"/>
      <c r="G34" s="115"/>
      <c r="H34" s="104"/>
      <c r="I34" s="104"/>
      <c r="J34" s="104"/>
      <c r="K34" s="104"/>
      <c r="L34" s="109"/>
      <c r="M34" s="109"/>
      <c r="N34" s="109"/>
      <c r="O34" s="109"/>
      <c r="P34" s="109"/>
      <c r="Q34" s="109"/>
      <c r="R34" s="109"/>
    </row>
    <row r="35" spans="1:18" s="50" customFormat="1" ht="17.25">
      <c r="A35" s="52">
        <v>7</v>
      </c>
      <c r="B35" s="200" t="s">
        <v>258</v>
      </c>
      <c r="C35" s="199">
        <v>271.60000000000002</v>
      </c>
      <c r="D35" s="199">
        <f>+'Dramakan hosqer'!D47</f>
        <v>271.60000000000002</v>
      </c>
      <c r="E35" s="199">
        <f t="shared" si="1"/>
        <v>0</v>
      </c>
      <c r="F35" s="198"/>
      <c r="G35" s="91"/>
      <c r="H35" s="104"/>
      <c r="I35" s="104"/>
      <c r="J35" s="104"/>
      <c r="K35" s="104"/>
      <c r="L35" s="109"/>
      <c r="M35" s="109"/>
      <c r="N35" s="109"/>
      <c r="O35" s="109"/>
      <c r="P35" s="109"/>
      <c r="Q35" s="109"/>
      <c r="R35" s="109"/>
    </row>
    <row r="36" spans="1:18" s="50" customFormat="1" ht="18" customHeight="1">
      <c r="A36" s="52">
        <v>8</v>
      </c>
      <c r="B36" s="200" t="s">
        <v>18</v>
      </c>
      <c r="C36" s="198">
        <v>225.2</v>
      </c>
      <c r="D36" s="199">
        <f>+'Dramakan hosqer'!D48</f>
        <v>225</v>
      </c>
      <c r="E36" s="199">
        <f t="shared" si="1"/>
        <v>-0.19999999999998863</v>
      </c>
      <c r="F36" s="198"/>
      <c r="G36" s="91"/>
      <c r="H36" s="104"/>
      <c r="I36" s="104"/>
      <c r="J36" s="104"/>
      <c r="K36" s="104"/>
      <c r="L36" s="109"/>
      <c r="M36" s="109"/>
      <c r="N36" s="109"/>
      <c r="O36" s="109"/>
      <c r="P36" s="109"/>
      <c r="Q36" s="109"/>
      <c r="R36" s="109"/>
    </row>
    <row r="37" spans="1:18" s="50" customFormat="1" ht="35.25" customHeight="1">
      <c r="A37" s="52">
        <v>9</v>
      </c>
      <c r="B37" s="214" t="s">
        <v>256</v>
      </c>
      <c r="C37" s="198">
        <v>950</v>
      </c>
      <c r="D37" s="199">
        <f>+'Dramakan hosqer'!D49</f>
        <v>950</v>
      </c>
      <c r="E37" s="199">
        <f t="shared" si="1"/>
        <v>0</v>
      </c>
      <c r="F37" s="198"/>
      <c r="G37" s="5"/>
      <c r="H37" s="104"/>
      <c r="I37" s="104"/>
      <c r="J37" s="104"/>
      <c r="K37" s="104"/>
      <c r="L37" s="109"/>
      <c r="M37" s="109"/>
      <c r="N37" s="109"/>
      <c r="O37" s="109"/>
      <c r="P37" s="109"/>
      <c r="Q37" s="109"/>
      <c r="R37" s="109"/>
    </row>
    <row r="38" spans="1:18" s="50" customFormat="1" ht="33" customHeight="1">
      <c r="A38" s="52">
        <v>10</v>
      </c>
      <c r="B38" s="205" t="s">
        <v>66</v>
      </c>
      <c r="C38" s="198">
        <v>200</v>
      </c>
      <c r="D38" s="199">
        <f>+'Dramakan hosqer'!D50</f>
        <v>238</v>
      </c>
      <c r="E38" s="199">
        <f t="shared" si="1"/>
        <v>38</v>
      </c>
      <c r="F38" s="198"/>
      <c r="G38" s="91"/>
      <c r="H38" s="104"/>
      <c r="I38" s="104"/>
      <c r="J38" s="104"/>
      <c r="K38" s="104"/>
      <c r="L38" s="109"/>
      <c r="M38" s="109"/>
      <c r="N38" s="109"/>
      <c r="O38" s="109"/>
      <c r="P38" s="109"/>
      <c r="Q38" s="109"/>
      <c r="R38" s="109"/>
    </row>
    <row r="39" spans="1:18" s="50" customFormat="1" ht="18" hidden="1" customHeight="1">
      <c r="A39" s="52">
        <v>12</v>
      </c>
      <c r="B39" s="200" t="s">
        <v>41</v>
      </c>
      <c r="C39" s="198"/>
      <c r="D39" s="199">
        <f>+'Dramakan hosqer'!D51</f>
        <v>0</v>
      </c>
      <c r="E39" s="199">
        <f t="shared" si="1"/>
        <v>0</v>
      </c>
      <c r="F39" s="198"/>
      <c r="G39" s="91"/>
      <c r="H39" s="104"/>
      <c r="I39" s="104"/>
      <c r="J39" s="104"/>
      <c r="K39" s="104"/>
      <c r="L39" s="109"/>
      <c r="M39" s="109"/>
      <c r="N39" s="109"/>
      <c r="O39" s="109"/>
      <c r="P39" s="109"/>
      <c r="Q39" s="109"/>
      <c r="R39" s="109"/>
    </row>
    <row r="40" spans="1:18" s="50" customFormat="1" ht="18" hidden="1" customHeight="1">
      <c r="A40" s="52">
        <v>13</v>
      </c>
      <c r="B40" s="200" t="s">
        <v>109</v>
      </c>
      <c r="C40" s="198"/>
      <c r="D40" s="199">
        <f>+'Dramakan hosqer'!D52</f>
        <v>0</v>
      </c>
      <c r="E40" s="199">
        <f t="shared" si="1"/>
        <v>0</v>
      </c>
      <c r="F40" s="198"/>
      <c r="G40" s="91"/>
      <c r="H40" s="104"/>
      <c r="I40" s="104"/>
      <c r="J40" s="104"/>
      <c r="K40" s="104"/>
      <c r="L40" s="109"/>
      <c r="M40" s="109"/>
      <c r="N40" s="109"/>
      <c r="O40" s="109"/>
      <c r="P40" s="109"/>
      <c r="Q40" s="109"/>
      <c r="R40" s="109"/>
    </row>
    <row r="41" spans="1:18" s="50" customFormat="1" ht="18" hidden="1" customHeight="1">
      <c r="A41" s="52">
        <v>14</v>
      </c>
      <c r="B41" s="200" t="s">
        <v>110</v>
      </c>
      <c r="C41" s="198"/>
      <c r="D41" s="199">
        <f>+'Dramakan hosqer'!D53</f>
        <v>0</v>
      </c>
      <c r="E41" s="199">
        <f t="shared" si="1"/>
        <v>0</v>
      </c>
      <c r="F41" s="198"/>
      <c r="G41" s="91"/>
      <c r="H41" s="104"/>
      <c r="I41" s="104"/>
      <c r="J41" s="104"/>
      <c r="K41" s="104"/>
      <c r="L41" s="109"/>
      <c r="M41" s="109"/>
      <c r="N41" s="109"/>
      <c r="O41" s="109"/>
      <c r="P41" s="109"/>
      <c r="Q41" s="109"/>
      <c r="R41" s="109"/>
    </row>
    <row r="42" spans="1:18" s="50" customFormat="1" ht="18" customHeight="1">
      <c r="A42" s="52">
        <v>11</v>
      </c>
      <c r="B42" s="200" t="s">
        <v>19</v>
      </c>
      <c r="C42" s="198">
        <v>645</v>
      </c>
      <c r="D42" s="199">
        <f>+'Dramakan hosqer'!D54</f>
        <v>645</v>
      </c>
      <c r="E42" s="199">
        <f t="shared" si="1"/>
        <v>0</v>
      </c>
      <c r="F42" s="198"/>
      <c r="G42" s="91"/>
      <c r="H42" s="104"/>
      <c r="I42" s="104"/>
      <c r="J42" s="104"/>
      <c r="K42" s="104"/>
      <c r="L42" s="109"/>
      <c r="M42" s="109"/>
      <c r="N42" s="109"/>
      <c r="O42" s="109"/>
      <c r="P42" s="109"/>
      <c r="Q42" s="109"/>
      <c r="R42" s="109"/>
    </row>
    <row r="43" spans="1:18" s="50" customFormat="1" ht="18" customHeight="1">
      <c r="A43" s="52">
        <v>12</v>
      </c>
      <c r="B43" s="200" t="s">
        <v>20</v>
      </c>
      <c r="C43" s="198">
        <v>121.5</v>
      </c>
      <c r="D43" s="199">
        <f>+'Dramakan hosqer'!D55</f>
        <v>155.9</v>
      </c>
      <c r="E43" s="199">
        <f t="shared" si="1"/>
        <v>34.400000000000006</v>
      </c>
      <c r="F43" s="198"/>
      <c r="G43" s="91"/>
      <c r="H43" s="104"/>
      <c r="I43" s="104"/>
      <c r="J43" s="104"/>
      <c r="K43" s="104"/>
      <c r="L43" s="109"/>
      <c r="M43" s="109"/>
      <c r="N43" s="109"/>
      <c r="O43" s="109"/>
      <c r="P43" s="109"/>
      <c r="Q43" s="109"/>
      <c r="R43" s="109"/>
    </row>
    <row r="44" spans="1:18" s="50" customFormat="1" ht="18" hidden="1" customHeight="1">
      <c r="A44" s="52">
        <v>17</v>
      </c>
      <c r="B44" s="200" t="s">
        <v>60</v>
      </c>
      <c r="C44" s="198"/>
      <c r="D44" s="199">
        <f>+'Dramakan hosqer'!D56</f>
        <v>0</v>
      </c>
      <c r="E44" s="199">
        <f t="shared" si="1"/>
        <v>0</v>
      </c>
      <c r="F44" s="198"/>
      <c r="G44" s="91"/>
      <c r="H44" s="104"/>
      <c r="I44" s="104"/>
      <c r="J44" s="104"/>
      <c r="K44" s="104"/>
      <c r="L44" s="109"/>
      <c r="M44" s="109"/>
      <c r="N44" s="109"/>
      <c r="O44" s="109"/>
      <c r="P44" s="109"/>
      <c r="Q44" s="109"/>
      <c r="R44" s="109"/>
    </row>
    <row r="45" spans="1:18" s="50" customFormat="1" ht="18" hidden="1" customHeight="1">
      <c r="A45" s="52">
        <v>18</v>
      </c>
      <c r="B45" s="214" t="s">
        <v>47</v>
      </c>
      <c r="C45" s="198"/>
      <c r="D45" s="199">
        <f>+'Dramakan hosqer'!D57</f>
        <v>0</v>
      </c>
      <c r="E45" s="199">
        <f t="shared" si="1"/>
        <v>0</v>
      </c>
      <c r="F45" s="198"/>
      <c r="G45" s="91"/>
      <c r="H45" s="104"/>
      <c r="I45" s="104"/>
      <c r="J45" s="104"/>
      <c r="K45" s="104"/>
      <c r="L45" s="109"/>
      <c r="M45" s="109"/>
      <c r="N45" s="109"/>
      <c r="O45" s="109"/>
      <c r="P45" s="109"/>
      <c r="Q45" s="109"/>
      <c r="R45" s="109"/>
    </row>
    <row r="46" spans="1:18" s="50" customFormat="1" ht="36" customHeight="1">
      <c r="A46" s="52">
        <v>13</v>
      </c>
      <c r="B46" s="214" t="s">
        <v>38</v>
      </c>
      <c r="C46" s="198">
        <v>0</v>
      </c>
      <c r="D46" s="199">
        <f>+'Dramakan hosqer'!D58</f>
        <v>137</v>
      </c>
      <c r="E46" s="199">
        <f t="shared" si="1"/>
        <v>137</v>
      </c>
      <c r="F46" s="198"/>
      <c r="G46" s="91"/>
      <c r="H46" s="104"/>
      <c r="I46" s="104"/>
      <c r="J46" s="104"/>
      <c r="K46" s="104"/>
      <c r="L46" s="109"/>
      <c r="M46" s="109"/>
      <c r="N46" s="109"/>
      <c r="O46" s="109"/>
      <c r="P46" s="109"/>
      <c r="Q46" s="109"/>
      <c r="R46" s="109"/>
    </row>
    <row r="47" spans="1:18" s="50" customFormat="1" ht="34.5" customHeight="1">
      <c r="A47" s="52">
        <v>14</v>
      </c>
      <c r="B47" s="214" t="s">
        <v>67</v>
      </c>
      <c r="C47" s="198">
        <v>96</v>
      </c>
      <c r="D47" s="199">
        <f>+'Dramakan hosqer'!D59</f>
        <v>106</v>
      </c>
      <c r="E47" s="199">
        <f t="shared" si="1"/>
        <v>10</v>
      </c>
      <c r="F47" s="198"/>
      <c r="G47" s="91"/>
      <c r="H47" s="104"/>
      <c r="I47" s="104"/>
      <c r="J47" s="104"/>
      <c r="K47" s="104"/>
      <c r="L47" s="109"/>
      <c r="M47" s="109"/>
      <c r="N47" s="109"/>
      <c r="O47" s="109"/>
      <c r="P47" s="109"/>
      <c r="Q47" s="109"/>
      <c r="R47" s="109"/>
    </row>
    <row r="48" spans="1:18" s="50" customFormat="1" ht="31.5" customHeight="1">
      <c r="A48" s="52">
        <v>15</v>
      </c>
      <c r="B48" s="214" t="s">
        <v>68</v>
      </c>
      <c r="C48" s="198">
        <v>182.1</v>
      </c>
      <c r="D48" s="199">
        <f>+'Dramakan hosqer'!D60</f>
        <v>212.1</v>
      </c>
      <c r="E48" s="199">
        <f t="shared" si="1"/>
        <v>30</v>
      </c>
      <c r="F48" s="198"/>
      <c r="G48" s="5"/>
      <c r="H48" s="104"/>
      <c r="I48" s="104"/>
      <c r="J48" s="104"/>
      <c r="K48" s="104"/>
      <c r="L48" s="109"/>
      <c r="M48" s="109"/>
      <c r="N48" s="109"/>
      <c r="O48" s="109"/>
      <c r="P48" s="109"/>
      <c r="Q48" s="109"/>
      <c r="R48" s="109"/>
    </row>
    <row r="49" spans="1:18" s="50" customFormat="1" ht="18" customHeight="1">
      <c r="A49" s="52">
        <v>16</v>
      </c>
      <c r="B49" s="200" t="s">
        <v>39</v>
      </c>
      <c r="C49" s="198">
        <v>6</v>
      </c>
      <c r="D49" s="199">
        <f>+'Dramakan hosqer'!D61</f>
        <v>3</v>
      </c>
      <c r="E49" s="199">
        <f t="shared" si="1"/>
        <v>-3</v>
      </c>
      <c r="F49" s="198"/>
      <c r="G49" s="91"/>
      <c r="H49" s="104"/>
      <c r="I49" s="104"/>
      <c r="J49" s="104"/>
      <c r="K49" s="104"/>
      <c r="L49" s="109"/>
      <c r="M49" s="109"/>
      <c r="N49" s="109"/>
      <c r="O49" s="109"/>
      <c r="P49" s="109"/>
      <c r="Q49" s="109"/>
      <c r="R49" s="109"/>
    </row>
    <row r="50" spans="1:18" s="50" customFormat="1" ht="18" customHeight="1">
      <c r="A50" s="52">
        <v>17</v>
      </c>
      <c r="B50" s="200" t="s">
        <v>111</v>
      </c>
      <c r="C50" s="198">
        <v>50</v>
      </c>
      <c r="D50" s="199">
        <f>+'Dramakan hosqer'!D62</f>
        <v>50</v>
      </c>
      <c r="E50" s="199">
        <f t="shared" si="1"/>
        <v>0</v>
      </c>
      <c r="F50" s="198"/>
      <c r="G50" s="91"/>
      <c r="H50" s="104"/>
      <c r="I50" s="104"/>
      <c r="J50" s="104"/>
      <c r="K50" s="104"/>
      <c r="L50" s="109"/>
      <c r="M50" s="109"/>
      <c r="N50" s="109"/>
      <c r="O50" s="109"/>
      <c r="P50" s="109"/>
      <c r="Q50" s="109"/>
      <c r="R50" s="109"/>
    </row>
    <row r="51" spans="1:18" s="50" customFormat="1" ht="18" customHeight="1">
      <c r="A51" s="52">
        <v>18</v>
      </c>
      <c r="B51" s="200" t="s">
        <v>40</v>
      </c>
      <c r="C51" s="198">
        <v>90</v>
      </c>
      <c r="D51" s="199">
        <f>+'Dramakan hosqer'!D63</f>
        <v>124.8</v>
      </c>
      <c r="E51" s="199">
        <f t="shared" si="1"/>
        <v>34.799999999999997</v>
      </c>
      <c r="F51" s="198"/>
      <c r="G51" s="91"/>
      <c r="H51" s="104"/>
      <c r="I51" s="104"/>
      <c r="J51" s="104"/>
      <c r="K51" s="104"/>
      <c r="L51" s="109"/>
      <c r="M51" s="109"/>
      <c r="N51" s="109"/>
      <c r="O51" s="109"/>
      <c r="P51" s="109"/>
      <c r="Q51" s="109"/>
      <c r="R51" s="109"/>
    </row>
    <row r="52" spans="1:18" s="50" customFormat="1" ht="18" customHeight="1">
      <c r="A52" s="52">
        <v>19</v>
      </c>
      <c r="B52" s="200" t="s">
        <v>57</v>
      </c>
      <c r="C52" s="198">
        <v>89.5</v>
      </c>
      <c r="D52" s="199">
        <f>+'Dramakan hosqer'!D64</f>
        <v>89.5</v>
      </c>
      <c r="E52" s="199">
        <f t="shared" si="1"/>
        <v>0</v>
      </c>
      <c r="F52" s="198"/>
      <c r="G52" s="91"/>
      <c r="H52" s="104"/>
      <c r="I52" s="104"/>
      <c r="J52" s="104"/>
      <c r="K52" s="104"/>
      <c r="L52" s="109"/>
      <c r="M52" s="109"/>
      <c r="N52" s="109"/>
      <c r="O52" s="109"/>
      <c r="P52" s="109"/>
      <c r="Q52" s="109"/>
      <c r="R52" s="109"/>
    </row>
    <row r="53" spans="1:18" s="50" customFormat="1" ht="28.5" customHeight="1">
      <c r="A53" s="52">
        <v>20</v>
      </c>
      <c r="B53" s="322" t="s">
        <v>257</v>
      </c>
      <c r="C53" s="198">
        <v>81.3</v>
      </c>
      <c r="D53" s="199">
        <f>+'Dramakan hosqer'!D65</f>
        <v>81.3</v>
      </c>
      <c r="E53" s="199">
        <f t="shared" si="1"/>
        <v>0</v>
      </c>
      <c r="F53" s="198"/>
      <c r="G53" s="91"/>
      <c r="H53" s="104"/>
      <c r="I53" s="104"/>
      <c r="J53" s="104"/>
      <c r="K53" s="104"/>
      <c r="L53" s="109"/>
      <c r="M53" s="109"/>
      <c r="N53" s="109"/>
      <c r="O53" s="109"/>
      <c r="P53" s="109"/>
      <c r="Q53" s="109"/>
      <c r="R53" s="109"/>
    </row>
    <row r="54" spans="1:18" s="50" customFormat="1" ht="18" hidden="1" customHeight="1">
      <c r="A54" s="52">
        <v>28</v>
      </c>
      <c r="B54" s="200" t="s">
        <v>219</v>
      </c>
      <c r="C54" s="198"/>
      <c r="D54" s="199">
        <f>+'Dramakan hosqer'!D66</f>
        <v>0</v>
      </c>
      <c r="E54" s="199">
        <f t="shared" si="1"/>
        <v>0</v>
      </c>
      <c r="F54" s="198"/>
      <c r="G54" s="91"/>
      <c r="H54" s="104"/>
      <c r="I54" s="104"/>
      <c r="J54" s="104"/>
      <c r="K54" s="104"/>
      <c r="L54" s="109"/>
      <c r="M54" s="109"/>
      <c r="N54" s="109"/>
      <c r="O54" s="109"/>
      <c r="P54" s="109"/>
      <c r="Q54" s="109"/>
      <c r="R54" s="109"/>
    </row>
    <row r="55" spans="1:18" s="50" customFormat="1" ht="18" customHeight="1">
      <c r="A55" s="52">
        <v>21</v>
      </c>
      <c r="B55" s="203" t="s">
        <v>268</v>
      </c>
      <c r="C55" s="198">
        <v>30</v>
      </c>
      <c r="D55" s="198">
        <f>+'Dramakan hosqer'!D81</f>
        <v>0</v>
      </c>
      <c r="E55" s="199">
        <f t="shared" si="1"/>
        <v>-30</v>
      </c>
      <c r="F55" s="198"/>
      <c r="G55" s="91"/>
      <c r="H55" s="104"/>
      <c r="I55" s="104"/>
      <c r="J55" s="104"/>
      <c r="K55" s="104"/>
      <c r="L55" s="109"/>
      <c r="M55" s="109"/>
      <c r="N55" s="109"/>
      <c r="O55" s="109"/>
      <c r="P55" s="109"/>
      <c r="Q55" s="109"/>
      <c r="R55" s="109"/>
    </row>
    <row r="56" spans="1:18" s="50" customFormat="1" ht="18" customHeight="1">
      <c r="A56" s="52">
        <v>22</v>
      </c>
      <c r="B56" s="203" t="s">
        <v>269</v>
      </c>
      <c r="C56" s="198">
        <v>551</v>
      </c>
      <c r="D56" s="198">
        <f>'Dramakan hosqer'!D68</f>
        <v>551</v>
      </c>
      <c r="E56" s="199">
        <f t="shared" ref="E56:E63" si="3">D56-C56</f>
        <v>0</v>
      </c>
      <c r="F56" s="198"/>
      <c r="G56" s="91"/>
      <c r="H56" s="104"/>
      <c r="I56" s="104"/>
      <c r="J56" s="104"/>
      <c r="K56" s="104"/>
      <c r="L56" s="109"/>
      <c r="M56" s="109"/>
      <c r="N56" s="109"/>
      <c r="O56" s="109"/>
      <c r="P56" s="109"/>
      <c r="Q56" s="109"/>
      <c r="R56" s="109"/>
    </row>
    <row r="57" spans="1:18" s="50" customFormat="1" ht="32.25" customHeight="1">
      <c r="A57" s="52">
        <v>23</v>
      </c>
      <c r="B57" s="214" t="s">
        <v>270</v>
      </c>
      <c r="C57" s="198">
        <v>1558</v>
      </c>
      <c r="D57" s="198">
        <f>'Dramakan hosqer'!D69</f>
        <v>1847</v>
      </c>
      <c r="E57" s="199">
        <f t="shared" si="3"/>
        <v>289</v>
      </c>
      <c r="F57" s="198"/>
      <c r="G57" s="91"/>
      <c r="H57" s="104"/>
      <c r="I57" s="104"/>
      <c r="J57" s="104"/>
      <c r="K57" s="104"/>
      <c r="L57" s="109"/>
      <c r="M57" s="109"/>
      <c r="N57" s="109"/>
      <c r="O57" s="109"/>
      <c r="P57" s="109"/>
      <c r="Q57" s="109"/>
      <c r="R57" s="109"/>
    </row>
    <row r="58" spans="1:18" s="50" customFormat="1" ht="18" customHeight="1">
      <c r="A58" s="52">
        <v>24</v>
      </c>
      <c r="B58" s="203" t="s">
        <v>271</v>
      </c>
      <c r="C58" s="198">
        <v>434.4</v>
      </c>
      <c r="D58" s="198">
        <f>'Dramakan hosqer'!D70</f>
        <v>434.4</v>
      </c>
      <c r="E58" s="199">
        <f t="shared" si="3"/>
        <v>0</v>
      </c>
      <c r="F58" s="198"/>
      <c r="G58" s="91"/>
      <c r="H58" s="104"/>
      <c r="I58" s="104"/>
      <c r="J58" s="104"/>
      <c r="K58" s="104"/>
      <c r="L58" s="109"/>
      <c r="M58" s="109"/>
      <c r="N58" s="109"/>
      <c r="O58" s="109"/>
      <c r="P58" s="109"/>
      <c r="Q58" s="109"/>
      <c r="R58" s="109"/>
    </row>
    <row r="59" spans="1:18" s="50" customFormat="1" ht="18" customHeight="1">
      <c r="A59" s="52">
        <v>25</v>
      </c>
      <c r="B59" s="203" t="s">
        <v>272</v>
      </c>
      <c r="C59" s="198">
        <v>147</v>
      </c>
      <c r="D59" s="198">
        <f>'Dramakan hosqer'!D71</f>
        <v>147</v>
      </c>
      <c r="E59" s="199">
        <f t="shared" si="3"/>
        <v>0</v>
      </c>
      <c r="F59" s="198"/>
      <c r="G59" s="91"/>
      <c r="H59" s="104"/>
      <c r="I59" s="104"/>
      <c r="J59" s="104"/>
      <c r="K59" s="104"/>
      <c r="L59" s="109"/>
      <c r="M59" s="109"/>
      <c r="N59" s="109"/>
      <c r="O59" s="109"/>
      <c r="P59" s="109"/>
      <c r="Q59" s="109"/>
      <c r="R59" s="109"/>
    </row>
    <row r="60" spans="1:18" s="50" customFormat="1" ht="18" customHeight="1">
      <c r="A60" s="52">
        <v>26</v>
      </c>
      <c r="B60" s="203" t="s">
        <v>273</v>
      </c>
      <c r="C60" s="198">
        <v>35.9</v>
      </c>
      <c r="D60" s="198">
        <f>'Dramakan hosqer'!D72</f>
        <v>21.6</v>
      </c>
      <c r="E60" s="199">
        <f t="shared" si="3"/>
        <v>-14.299999999999997</v>
      </c>
      <c r="F60" s="198"/>
      <c r="G60" s="91"/>
      <c r="H60" s="104"/>
      <c r="I60" s="104"/>
      <c r="J60" s="104"/>
      <c r="K60" s="104"/>
      <c r="L60" s="109"/>
      <c r="M60" s="109"/>
      <c r="N60" s="109"/>
      <c r="O60" s="109"/>
      <c r="P60" s="109"/>
      <c r="Q60" s="109"/>
      <c r="R60" s="109"/>
    </row>
    <row r="61" spans="1:18" s="50" customFormat="1" ht="18" customHeight="1">
      <c r="A61" s="52">
        <v>27</v>
      </c>
      <c r="B61" s="203" t="s">
        <v>274</v>
      </c>
      <c r="C61" s="198">
        <v>150</v>
      </c>
      <c r="D61" s="198">
        <f>'Dramakan hosqer'!D73</f>
        <v>0</v>
      </c>
      <c r="E61" s="199">
        <f t="shared" si="3"/>
        <v>-150</v>
      </c>
      <c r="F61" s="198"/>
      <c r="G61" s="91"/>
      <c r="H61" s="104"/>
      <c r="I61" s="104"/>
      <c r="J61" s="104"/>
      <c r="K61" s="104"/>
      <c r="L61" s="109"/>
      <c r="M61" s="109"/>
      <c r="N61" s="109"/>
      <c r="O61" s="109"/>
      <c r="P61" s="109"/>
      <c r="Q61" s="109"/>
      <c r="R61" s="109"/>
    </row>
    <row r="62" spans="1:18" s="50" customFormat="1" ht="18" customHeight="1">
      <c r="A62" s="52">
        <v>28</v>
      </c>
      <c r="B62" s="203" t="s">
        <v>275</v>
      </c>
      <c r="C62" s="198">
        <v>280</v>
      </c>
      <c r="D62" s="198">
        <f>'Dramakan hosqer'!D74</f>
        <v>280</v>
      </c>
      <c r="E62" s="199">
        <f t="shared" si="3"/>
        <v>0</v>
      </c>
      <c r="F62" s="198"/>
      <c r="G62" s="91"/>
      <c r="H62" s="104"/>
      <c r="I62" s="104"/>
      <c r="J62" s="104"/>
      <c r="K62" s="104"/>
      <c r="L62" s="109"/>
      <c r="M62" s="109"/>
      <c r="N62" s="109"/>
      <c r="O62" s="109"/>
      <c r="P62" s="109"/>
      <c r="Q62" s="109"/>
      <c r="R62" s="109"/>
    </row>
    <row r="63" spans="1:18" s="50" customFormat="1" ht="18" customHeight="1">
      <c r="A63" s="52">
        <v>29</v>
      </c>
      <c r="B63" s="203" t="s">
        <v>276</v>
      </c>
      <c r="C63" s="198">
        <v>200</v>
      </c>
      <c r="D63" s="198">
        <f>'Dramakan hosqer'!D75</f>
        <v>0</v>
      </c>
      <c r="E63" s="199">
        <f t="shared" si="3"/>
        <v>-200</v>
      </c>
      <c r="F63" s="198"/>
      <c r="G63" s="91"/>
      <c r="H63" s="104"/>
      <c r="I63" s="104"/>
      <c r="J63" s="104"/>
      <c r="K63" s="104"/>
      <c r="L63" s="109"/>
      <c r="M63" s="109"/>
      <c r="N63" s="109"/>
      <c r="O63" s="109"/>
      <c r="P63" s="109"/>
      <c r="Q63" s="109"/>
      <c r="R63" s="109"/>
    </row>
    <row r="64" spans="1:18" s="50" customFormat="1" ht="18" customHeight="1">
      <c r="A64" s="52">
        <v>30</v>
      </c>
      <c r="B64" s="203" t="s">
        <v>277</v>
      </c>
      <c r="C64" s="198">
        <v>100</v>
      </c>
      <c r="D64" s="198">
        <f>'Dramakan hosqer'!D76</f>
        <v>250</v>
      </c>
      <c r="E64" s="199">
        <f t="shared" si="1"/>
        <v>150</v>
      </c>
      <c r="F64" s="198"/>
      <c r="G64" s="91"/>
      <c r="H64" s="104"/>
      <c r="I64" s="104"/>
      <c r="J64" s="104"/>
      <c r="K64" s="104"/>
      <c r="L64" s="109"/>
      <c r="M64" s="109"/>
      <c r="N64" s="109"/>
      <c r="O64" s="109"/>
      <c r="P64" s="109"/>
      <c r="Q64" s="109"/>
      <c r="R64" s="109"/>
    </row>
    <row r="65" spans="1:18" s="50" customFormat="1" ht="18" customHeight="1">
      <c r="A65" s="52">
        <v>31</v>
      </c>
      <c r="B65" s="203" t="s">
        <v>308</v>
      </c>
      <c r="C65" s="198">
        <v>0</v>
      </c>
      <c r="D65" s="198">
        <f>'Dramakan hosqer'!D77</f>
        <v>100</v>
      </c>
      <c r="E65" s="199">
        <f t="shared" ref="E65:E66" si="4">D65-C65</f>
        <v>100</v>
      </c>
      <c r="F65" s="198"/>
      <c r="G65" s="91"/>
      <c r="H65" s="104"/>
      <c r="I65" s="104"/>
      <c r="J65" s="104"/>
      <c r="K65" s="104"/>
      <c r="L65" s="109"/>
      <c r="M65" s="109"/>
      <c r="N65" s="109"/>
      <c r="O65" s="109"/>
      <c r="P65" s="109"/>
      <c r="Q65" s="109"/>
      <c r="R65" s="109"/>
    </row>
    <row r="66" spans="1:18" s="50" customFormat="1" ht="41.25" customHeight="1">
      <c r="A66" s="52">
        <v>32</v>
      </c>
      <c r="B66" s="203" t="s">
        <v>309</v>
      </c>
      <c r="C66" s="198">
        <v>0</v>
      </c>
      <c r="D66" s="198">
        <f>'Dramakan hosqer'!D78</f>
        <v>450</v>
      </c>
      <c r="E66" s="199">
        <f t="shared" si="4"/>
        <v>450</v>
      </c>
      <c r="F66" s="462" t="s">
        <v>318</v>
      </c>
      <c r="G66" s="91"/>
      <c r="H66" s="104"/>
      <c r="I66" s="104"/>
      <c r="J66" s="104"/>
      <c r="K66" s="104"/>
      <c r="L66" s="109"/>
      <c r="M66" s="109"/>
      <c r="N66" s="109"/>
      <c r="O66" s="109"/>
      <c r="P66" s="109"/>
      <c r="Q66" s="109"/>
      <c r="R66" s="109"/>
    </row>
    <row r="67" spans="1:18" s="50" customFormat="1" ht="18" hidden="1" customHeight="1">
      <c r="A67" s="52"/>
      <c r="B67" s="203"/>
      <c r="C67" s="198"/>
      <c r="D67" s="198">
        <f>'Dramakan hosqer'!D79</f>
        <v>0</v>
      </c>
      <c r="E67" s="199">
        <f t="shared" ref="E67:E69" si="5">D67-C67</f>
        <v>0</v>
      </c>
      <c r="F67" s="198"/>
      <c r="G67" s="91"/>
      <c r="H67" s="104"/>
      <c r="I67" s="104"/>
      <c r="J67" s="104"/>
      <c r="K67" s="104"/>
      <c r="L67" s="109"/>
      <c r="M67" s="109"/>
      <c r="N67" s="109"/>
      <c r="O67" s="109"/>
      <c r="P67" s="109"/>
      <c r="Q67" s="109"/>
      <c r="R67" s="109"/>
    </row>
    <row r="68" spans="1:18" s="50" customFormat="1" ht="18" hidden="1" customHeight="1">
      <c r="A68" s="52"/>
      <c r="B68" s="203"/>
      <c r="C68" s="198"/>
      <c r="D68" s="198">
        <f>'Dramakan hosqer'!D80</f>
        <v>0</v>
      </c>
      <c r="E68" s="199"/>
      <c r="F68" s="198"/>
      <c r="G68" s="91"/>
      <c r="H68" s="104"/>
      <c r="I68" s="104"/>
      <c r="J68" s="104"/>
      <c r="K68" s="104"/>
      <c r="L68" s="109"/>
      <c r="M68" s="109"/>
      <c r="N68" s="109"/>
      <c r="O68" s="109"/>
      <c r="P68" s="109"/>
      <c r="Q68" s="109"/>
      <c r="R68" s="109"/>
    </row>
    <row r="69" spans="1:18" s="50" customFormat="1" ht="18" hidden="1" customHeight="1">
      <c r="A69" s="52"/>
      <c r="B69" s="203"/>
      <c r="C69" s="198"/>
      <c r="D69" s="198">
        <f>'Dramakan hosqer'!D81</f>
        <v>0</v>
      </c>
      <c r="E69" s="199">
        <f t="shared" si="5"/>
        <v>0</v>
      </c>
      <c r="F69" s="198"/>
      <c r="G69" s="91"/>
      <c r="H69" s="104"/>
      <c r="I69" s="104"/>
      <c r="J69" s="104"/>
      <c r="K69" s="104"/>
      <c r="L69" s="109"/>
      <c r="M69" s="109"/>
      <c r="N69" s="109"/>
      <c r="O69" s="109"/>
      <c r="P69" s="109"/>
      <c r="Q69" s="109"/>
      <c r="R69" s="109"/>
    </row>
    <row r="70" spans="1:18" s="50" customFormat="1" ht="36.75" customHeight="1">
      <c r="A70" s="52">
        <v>33</v>
      </c>
      <c r="B70" s="206" t="s">
        <v>28</v>
      </c>
      <c r="C70" s="199">
        <v>0</v>
      </c>
      <c r="D70" s="199">
        <f>SUM(D71:D73)</f>
        <v>133</v>
      </c>
      <c r="E70" s="199">
        <f t="shared" si="1"/>
        <v>133</v>
      </c>
      <c r="F70" s="198"/>
      <c r="G70" s="91"/>
      <c r="H70" s="104"/>
      <c r="I70" s="104"/>
      <c r="J70" s="104"/>
      <c r="K70" s="104"/>
      <c r="L70" s="109"/>
      <c r="M70" s="109"/>
      <c r="N70" s="109"/>
      <c r="O70" s="109"/>
      <c r="P70" s="109"/>
      <c r="Q70" s="109"/>
      <c r="R70" s="109"/>
    </row>
    <row r="71" spans="1:18" s="441" customFormat="1" ht="18" hidden="1" customHeight="1">
      <c r="A71" s="395">
        <v>31.1</v>
      </c>
      <c r="B71" s="444" t="s">
        <v>29</v>
      </c>
      <c r="C71" s="382"/>
      <c r="D71" s="388">
        <f>+'Dramakan hosqer'!D83</f>
        <v>0</v>
      </c>
      <c r="E71" s="442">
        <f t="shared" si="1"/>
        <v>0</v>
      </c>
      <c r="F71" s="382"/>
      <c r="G71" s="445"/>
      <c r="H71" s="446"/>
      <c r="I71" s="446"/>
      <c r="J71" s="446"/>
      <c r="K71" s="446"/>
      <c r="L71" s="447"/>
      <c r="M71" s="447"/>
      <c r="N71" s="447"/>
      <c r="O71" s="447"/>
      <c r="P71" s="447"/>
      <c r="Q71" s="447"/>
      <c r="R71" s="447"/>
    </row>
    <row r="72" spans="1:18" s="441" customFormat="1" ht="18.75" hidden="1" customHeight="1">
      <c r="A72" s="395">
        <v>31.2</v>
      </c>
      <c r="B72" s="444" t="s">
        <v>42</v>
      </c>
      <c r="C72" s="382"/>
      <c r="D72" s="388">
        <f>+'Dramakan hosqer'!D84</f>
        <v>0</v>
      </c>
      <c r="E72" s="442">
        <f t="shared" si="1"/>
        <v>0</v>
      </c>
      <c r="F72" s="382"/>
      <c r="G72" s="445"/>
      <c r="H72" s="446"/>
      <c r="I72" s="446"/>
      <c r="J72" s="446"/>
      <c r="K72" s="446"/>
      <c r="L72" s="447"/>
      <c r="M72" s="447"/>
      <c r="N72" s="447"/>
      <c r="O72" s="447"/>
      <c r="P72" s="447"/>
      <c r="Q72" s="447"/>
      <c r="R72" s="447"/>
    </row>
    <row r="73" spans="1:18" s="441" customFormat="1" ht="75.75" customHeight="1">
      <c r="A73" s="395">
        <v>33.1</v>
      </c>
      <c r="B73" s="448" t="s">
        <v>75</v>
      </c>
      <c r="C73" s="382">
        <v>0</v>
      </c>
      <c r="D73" s="388">
        <f>+'Dramakan hosqer'!D85</f>
        <v>133</v>
      </c>
      <c r="E73" s="442">
        <f t="shared" si="1"/>
        <v>133</v>
      </c>
      <c r="F73" s="462" t="s">
        <v>319</v>
      </c>
      <c r="G73" s="445"/>
      <c r="H73" s="446"/>
      <c r="I73" s="446"/>
      <c r="J73" s="446"/>
      <c r="K73" s="446"/>
      <c r="L73" s="447"/>
      <c r="M73" s="447"/>
      <c r="N73" s="447"/>
      <c r="O73" s="447"/>
      <c r="P73" s="447"/>
      <c r="Q73" s="447"/>
      <c r="R73" s="447"/>
    </row>
    <row r="74" spans="1:18" s="50" customFormat="1" ht="18" customHeight="1">
      <c r="A74" s="62">
        <v>34</v>
      </c>
      <c r="B74" s="206" t="s">
        <v>30</v>
      </c>
      <c r="C74" s="198">
        <v>1360.5</v>
      </c>
      <c r="D74" s="199">
        <f>+'Dramakan hosqer'!D86</f>
        <v>971.6</v>
      </c>
      <c r="E74" s="199">
        <f t="shared" si="1"/>
        <v>-388.9</v>
      </c>
      <c r="F74" s="198"/>
      <c r="G74" s="91"/>
      <c r="H74" s="104"/>
      <c r="I74" s="104"/>
      <c r="J74" s="104"/>
      <c r="K74" s="104"/>
      <c r="L74" s="109"/>
      <c r="M74" s="109"/>
      <c r="N74" s="109"/>
      <c r="O74" s="109"/>
      <c r="P74" s="109"/>
      <c r="Q74" s="109"/>
      <c r="R74" s="109"/>
    </row>
    <row r="75" spans="1:18" s="50" customFormat="1" ht="18" customHeight="1">
      <c r="A75" s="62">
        <v>35</v>
      </c>
      <c r="B75" s="201" t="s">
        <v>323</v>
      </c>
      <c r="C75" s="198">
        <v>7550</v>
      </c>
      <c r="D75" s="199">
        <f>+'Dramakan hosqer'!D87</f>
        <v>11787</v>
      </c>
      <c r="E75" s="199">
        <f t="shared" si="1"/>
        <v>4237</v>
      </c>
      <c r="F75" s="198"/>
      <c r="G75" s="97"/>
      <c r="H75" s="104"/>
      <c r="I75" s="104"/>
      <c r="J75" s="104"/>
      <c r="K75" s="104"/>
      <c r="L75" s="109"/>
      <c r="M75" s="109"/>
      <c r="N75" s="109"/>
      <c r="O75" s="109"/>
      <c r="P75" s="109"/>
      <c r="Q75" s="109"/>
      <c r="R75" s="109"/>
    </row>
    <row r="76" spans="1:18" s="50" customFormat="1" ht="21.75" customHeight="1">
      <c r="A76" s="136" t="s">
        <v>50</v>
      </c>
      <c r="B76" s="11" t="s">
        <v>53</v>
      </c>
      <c r="C76" s="207">
        <f>+C77+C85</f>
        <v>900</v>
      </c>
      <c r="D76" s="207">
        <f>+D77+D85</f>
        <v>2110</v>
      </c>
      <c r="E76" s="207">
        <f t="shared" si="1"/>
        <v>1210</v>
      </c>
      <c r="F76" s="189"/>
      <c r="G76" s="91"/>
      <c r="H76" s="104"/>
      <c r="I76" s="104"/>
      <c r="J76" s="104"/>
      <c r="K76" s="104"/>
      <c r="L76" s="109"/>
      <c r="M76" s="109"/>
      <c r="N76" s="109"/>
      <c r="O76" s="109"/>
      <c r="P76" s="109"/>
      <c r="Q76" s="109"/>
      <c r="R76" s="109"/>
    </row>
    <row r="77" spans="1:18" s="50" customFormat="1" ht="26.25" customHeight="1">
      <c r="A77" s="62">
        <v>1</v>
      </c>
      <c r="B77" s="208" t="s">
        <v>80</v>
      </c>
      <c r="C77" s="199">
        <f>SUM(C78:C84)</f>
        <v>900</v>
      </c>
      <c r="D77" s="199">
        <f>SUM(D78:D81)</f>
        <v>2110</v>
      </c>
      <c r="E77" s="199">
        <f t="shared" si="1"/>
        <v>1210</v>
      </c>
      <c r="F77" s="198"/>
      <c r="G77" s="91"/>
      <c r="H77" s="104"/>
      <c r="I77" s="104"/>
      <c r="J77" s="104"/>
      <c r="K77" s="104"/>
      <c r="L77" s="109"/>
      <c r="M77" s="109"/>
      <c r="N77" s="109"/>
      <c r="O77" s="109"/>
      <c r="P77" s="109"/>
      <c r="Q77" s="109"/>
      <c r="R77" s="109"/>
    </row>
    <row r="78" spans="1:18" s="50" customFormat="1" ht="18" hidden="1" customHeight="1">
      <c r="A78" s="62">
        <v>1.1000000000000001</v>
      </c>
      <c r="B78" s="209" t="s">
        <v>76</v>
      </c>
      <c r="C78" s="198"/>
      <c r="D78" s="199">
        <f>+'Dramakan hosqer'!D90</f>
        <v>0</v>
      </c>
      <c r="E78" s="199">
        <f t="shared" si="1"/>
        <v>0</v>
      </c>
      <c r="F78" s="198"/>
      <c r="G78" s="91"/>
      <c r="H78" s="104"/>
      <c r="I78" s="104"/>
      <c r="J78" s="104"/>
      <c r="K78" s="104"/>
      <c r="L78" s="109"/>
      <c r="M78" s="109"/>
      <c r="N78" s="109"/>
      <c r="O78" s="109"/>
      <c r="P78" s="109"/>
      <c r="Q78" s="109"/>
      <c r="R78" s="109"/>
    </row>
    <row r="79" spans="1:18" s="50" customFormat="1" ht="27.75" customHeight="1">
      <c r="A79" s="62">
        <v>1.1000000000000001</v>
      </c>
      <c r="B79" s="209" t="s">
        <v>77</v>
      </c>
      <c r="C79" s="198">
        <v>0</v>
      </c>
      <c r="D79" s="199">
        <f>+'Dramakan hosqer'!D91</f>
        <v>280</v>
      </c>
      <c r="E79" s="199">
        <f t="shared" si="1"/>
        <v>280</v>
      </c>
      <c r="F79" s="462" t="s">
        <v>316</v>
      </c>
      <c r="G79" s="91"/>
      <c r="H79" s="104"/>
      <c r="I79" s="104"/>
      <c r="J79" s="104"/>
      <c r="K79" s="104"/>
      <c r="L79" s="109"/>
      <c r="M79" s="109"/>
      <c r="N79" s="109"/>
      <c r="O79" s="109"/>
      <c r="P79" s="109"/>
      <c r="Q79" s="109"/>
      <c r="R79" s="109"/>
    </row>
    <row r="80" spans="1:18" s="50" customFormat="1" ht="69.75" customHeight="1">
      <c r="A80" s="62">
        <v>1.2</v>
      </c>
      <c r="B80" s="209" t="s">
        <v>78</v>
      </c>
      <c r="C80" s="198">
        <v>900</v>
      </c>
      <c r="D80" s="199">
        <f>+'Dramakan hosqer'!D92</f>
        <v>850</v>
      </c>
      <c r="E80" s="199">
        <f t="shared" si="1"/>
        <v>-50</v>
      </c>
      <c r="F80" s="545" t="s">
        <v>320</v>
      </c>
      <c r="G80" s="91"/>
      <c r="H80" s="104"/>
      <c r="I80" s="104"/>
      <c r="J80" s="104"/>
      <c r="K80" s="104"/>
      <c r="L80" s="109"/>
      <c r="M80" s="109"/>
      <c r="N80" s="109"/>
      <c r="O80" s="109"/>
      <c r="P80" s="109"/>
      <c r="Q80" s="109"/>
      <c r="R80" s="109"/>
    </row>
    <row r="81" spans="1:20" s="50" customFormat="1" ht="34.5">
      <c r="A81" s="62">
        <v>1.4</v>
      </c>
      <c r="B81" s="209" t="str">
        <f>+'Dramakan hosqer'!B101</f>
        <v xml:space="preserve">միասնական տոմսային համակարգի ծրագրային ապահովում </v>
      </c>
      <c r="C81" s="198"/>
      <c r="D81" s="199">
        <f>+'Dramakan hosqer'!D101</f>
        <v>980</v>
      </c>
      <c r="E81" s="199">
        <f t="shared" si="1"/>
        <v>980</v>
      </c>
      <c r="F81" s="546"/>
      <c r="G81" s="91"/>
      <c r="H81" s="104"/>
      <c r="I81" s="104"/>
      <c r="J81" s="104"/>
      <c r="K81" s="104"/>
      <c r="L81" s="109"/>
      <c r="M81" s="109"/>
      <c r="N81" s="109"/>
      <c r="O81" s="109"/>
      <c r="P81" s="109"/>
      <c r="Q81" s="109"/>
      <c r="R81" s="109"/>
    </row>
    <row r="82" spans="1:20" s="50" customFormat="1" ht="18" hidden="1" customHeight="1">
      <c r="A82" s="62">
        <v>1.5</v>
      </c>
      <c r="B82" s="209" t="s">
        <v>58</v>
      </c>
      <c r="C82" s="198"/>
      <c r="D82" s="199">
        <f>+'Dramakan hosqer'!D94</f>
        <v>0</v>
      </c>
      <c r="E82" s="199">
        <f t="shared" ref="E82:E88" si="6">D82-C82</f>
        <v>0</v>
      </c>
      <c r="F82" s="198"/>
      <c r="G82" s="91"/>
      <c r="H82" s="104"/>
      <c r="I82" s="104"/>
      <c r="J82" s="104"/>
      <c r="K82" s="104"/>
      <c r="L82" s="109"/>
      <c r="M82" s="109"/>
      <c r="N82" s="109"/>
      <c r="O82" s="109"/>
      <c r="P82" s="109"/>
      <c r="Q82" s="109"/>
      <c r="R82" s="109"/>
    </row>
    <row r="83" spans="1:20" s="50" customFormat="1" ht="18" hidden="1" customHeight="1">
      <c r="A83" s="62">
        <v>1.6</v>
      </c>
      <c r="B83" s="210" t="s">
        <v>59</v>
      </c>
      <c r="C83" s="198"/>
      <c r="D83" s="198">
        <f>+'Dramakan hosqer'!D95</f>
        <v>0</v>
      </c>
      <c r="E83" s="199">
        <f t="shared" si="6"/>
        <v>0</v>
      </c>
      <c r="F83" s="198"/>
      <c r="G83" s="91"/>
      <c r="H83" s="104"/>
      <c r="I83" s="104"/>
      <c r="J83" s="104"/>
      <c r="K83" s="104"/>
      <c r="L83" s="109"/>
      <c r="M83" s="109"/>
      <c r="N83" s="109"/>
      <c r="O83" s="109"/>
      <c r="P83" s="109"/>
      <c r="Q83" s="109"/>
      <c r="R83" s="109"/>
    </row>
    <row r="84" spans="1:20" s="63" customFormat="1" ht="18" hidden="1" customHeight="1">
      <c r="A84" s="62">
        <v>1.7</v>
      </c>
      <c r="B84" s="210"/>
      <c r="C84" s="198"/>
      <c r="D84" s="198">
        <f>+'Dramakan hosqer'!D96</f>
        <v>0</v>
      </c>
      <c r="E84" s="199">
        <f t="shared" si="6"/>
        <v>0</v>
      </c>
      <c r="F84" s="198"/>
      <c r="G84" s="49"/>
      <c r="H84" s="100"/>
      <c r="I84" s="100"/>
      <c r="J84" s="104"/>
      <c r="K84" s="104"/>
      <c r="L84" s="104"/>
      <c r="M84" s="104"/>
      <c r="N84" s="109"/>
      <c r="O84" s="109"/>
      <c r="P84" s="109"/>
      <c r="Q84" s="109"/>
      <c r="R84" s="109"/>
      <c r="S84" s="109"/>
      <c r="T84" s="109"/>
    </row>
    <row r="85" spans="1:20" s="63" customFormat="1" ht="39.75" hidden="1" customHeight="1">
      <c r="A85" s="62">
        <v>2</v>
      </c>
      <c r="B85" s="209" t="s">
        <v>79</v>
      </c>
      <c r="C85" s="199">
        <f>SUM(C86:C88)</f>
        <v>0</v>
      </c>
      <c r="D85" s="199">
        <f>SUM(D86:D88)</f>
        <v>0</v>
      </c>
      <c r="E85" s="199">
        <f t="shared" si="6"/>
        <v>0</v>
      </c>
      <c r="F85" s="198"/>
      <c r="G85" s="91"/>
      <c r="H85" s="100"/>
      <c r="I85" s="100"/>
      <c r="J85" s="104"/>
      <c r="K85" s="104"/>
      <c r="L85" s="104"/>
      <c r="M85" s="104"/>
      <c r="N85" s="109"/>
      <c r="O85" s="109"/>
      <c r="P85" s="109"/>
      <c r="Q85" s="109"/>
      <c r="R85" s="109"/>
      <c r="S85" s="109"/>
      <c r="T85" s="109"/>
    </row>
    <row r="86" spans="1:20" s="81" customFormat="1" ht="18.75" hidden="1" customHeight="1">
      <c r="A86" s="62">
        <v>2.1</v>
      </c>
      <c r="B86" s="208" t="s">
        <v>55</v>
      </c>
      <c r="C86" s="198"/>
      <c r="D86" s="199">
        <f>+'Dramakan hosqer'!D98</f>
        <v>0</v>
      </c>
      <c r="E86" s="199">
        <f t="shared" si="6"/>
        <v>0</v>
      </c>
      <c r="F86" s="198"/>
      <c r="G86" s="138"/>
      <c r="H86" s="100"/>
      <c r="I86" s="100"/>
      <c r="J86" s="88"/>
      <c r="K86" s="88"/>
      <c r="L86" s="88"/>
      <c r="M86" s="88"/>
      <c r="N86" s="88"/>
      <c r="O86" s="80"/>
      <c r="P86" s="80"/>
      <c r="Q86" s="80"/>
    </row>
    <row r="87" spans="1:20" s="50" customFormat="1" ht="17.25" hidden="1">
      <c r="A87" s="62">
        <v>2.2000000000000002</v>
      </c>
      <c r="B87" s="208" t="s">
        <v>54</v>
      </c>
      <c r="C87" s="198"/>
      <c r="D87" s="199">
        <f>+'Dramakan hosqer'!D99</f>
        <v>0</v>
      </c>
      <c r="E87" s="199">
        <f t="shared" si="6"/>
        <v>0</v>
      </c>
      <c r="F87" s="198"/>
      <c r="G87" s="91"/>
      <c r="H87" s="100"/>
      <c r="I87" s="100"/>
      <c r="J87" s="104"/>
      <c r="K87" s="104"/>
      <c r="L87" s="104"/>
      <c r="M87" s="104"/>
      <c r="N87" s="109"/>
      <c r="O87" s="109"/>
      <c r="P87" s="109"/>
      <c r="Q87" s="109"/>
      <c r="R87" s="109"/>
      <c r="S87" s="109"/>
      <c r="T87" s="109"/>
    </row>
    <row r="88" spans="1:20" s="50" customFormat="1" ht="34.5" hidden="1">
      <c r="A88" s="62">
        <v>2.2999999999999998</v>
      </c>
      <c r="B88" s="208" t="s">
        <v>43</v>
      </c>
      <c r="C88" s="198"/>
      <c r="D88" s="199">
        <f>+'Dramakan hosqer'!D100</f>
        <v>0</v>
      </c>
      <c r="E88" s="199">
        <f t="shared" si="6"/>
        <v>0</v>
      </c>
      <c r="F88" s="198"/>
      <c r="G88" s="91"/>
      <c r="H88" s="100"/>
      <c r="I88" s="100"/>
      <c r="J88" s="104"/>
      <c r="K88" s="104"/>
      <c r="L88" s="104"/>
      <c r="M88" s="104"/>
      <c r="N88" s="109"/>
      <c r="O88" s="109"/>
      <c r="P88" s="109"/>
      <c r="Q88" s="109"/>
      <c r="R88" s="109"/>
      <c r="S88" s="109"/>
      <c r="T88" s="109"/>
    </row>
    <row r="89" spans="1:20" s="50" customFormat="1" ht="38.25" customHeight="1">
      <c r="A89" s="136" t="s">
        <v>51</v>
      </c>
      <c r="B89" s="11" t="s">
        <v>120</v>
      </c>
      <c r="C89" s="207">
        <f>SUM(C90:C91)</f>
        <v>4300</v>
      </c>
      <c r="D89" s="207">
        <f>SUM(D90:D91)</f>
        <v>11141.099999999999</v>
      </c>
      <c r="E89" s="207">
        <f t="shared" ref="E89:E92" si="7">D89-C89</f>
        <v>6841.0999999999985</v>
      </c>
      <c r="F89" s="189"/>
      <c r="G89" s="91"/>
      <c r="H89" s="100"/>
      <c r="I89" s="100"/>
      <c r="J89" s="104"/>
      <c r="K89" s="104"/>
      <c r="L89" s="104"/>
      <c r="M89" s="104"/>
      <c r="N89" s="109"/>
      <c r="O89" s="109"/>
      <c r="P89" s="109"/>
      <c r="Q89" s="109"/>
      <c r="R89" s="109"/>
      <c r="S89" s="109"/>
      <c r="T89" s="109"/>
    </row>
    <row r="90" spans="1:20" s="50" customFormat="1" ht="39.6" customHeight="1">
      <c r="A90" s="62">
        <v>1</v>
      </c>
      <c r="B90" s="204" t="str">
        <f>+'Dramakan hosqer'!B103</f>
        <v>պարգևատրման գծով</v>
      </c>
      <c r="C90" s="198">
        <v>4300</v>
      </c>
      <c r="D90" s="198">
        <f>+'Dramakan hosqer'!D103</f>
        <v>3701</v>
      </c>
      <c r="E90" s="198">
        <f>D90-C90</f>
        <v>-599</v>
      </c>
      <c r="F90" s="462" t="s">
        <v>324</v>
      </c>
      <c r="G90" s="91"/>
      <c r="H90" s="100"/>
      <c r="I90" s="100"/>
      <c r="J90" s="104"/>
      <c r="K90" s="104"/>
      <c r="L90" s="104"/>
      <c r="M90" s="104"/>
      <c r="N90" s="109"/>
      <c r="O90" s="109"/>
      <c r="P90" s="109"/>
      <c r="Q90" s="109"/>
      <c r="R90" s="109"/>
      <c r="S90" s="109"/>
      <c r="T90" s="109"/>
    </row>
    <row r="91" spans="1:20" s="61" customFormat="1" ht="30.75" customHeight="1">
      <c r="A91" s="62">
        <v>2</v>
      </c>
      <c r="B91" s="204" t="str">
        <f>+'Dramakan hosqer'!B104</f>
        <v>աշխատավարձի գծով</v>
      </c>
      <c r="C91" s="198"/>
      <c r="D91" s="198">
        <f>+'Dramakan hosqer'!D104</f>
        <v>7440.0999999999995</v>
      </c>
      <c r="E91" s="198">
        <f>D91-C91</f>
        <v>7440.0999999999995</v>
      </c>
      <c r="F91" s="198"/>
      <c r="G91" s="91"/>
      <c r="H91" s="100"/>
      <c r="I91" s="100"/>
      <c r="J91" s="90"/>
      <c r="K91" s="90"/>
      <c r="L91" s="90"/>
      <c r="M91" s="90"/>
      <c r="N91" s="86"/>
      <c r="O91" s="86"/>
      <c r="P91" s="86"/>
      <c r="Q91" s="86"/>
      <c r="R91" s="86"/>
      <c r="S91" s="86"/>
      <c r="T91" s="86"/>
    </row>
    <row r="92" spans="1:20" s="31" customFormat="1" ht="43.5" customHeight="1">
      <c r="A92" s="10" t="s">
        <v>31</v>
      </c>
      <c r="B92" s="11" t="s">
        <v>32</v>
      </c>
      <c r="C92" s="207">
        <f>C6+C7-C24</f>
        <v>7101.9000000000378</v>
      </c>
      <c r="D92" s="207">
        <f>D6+D7-D24</f>
        <v>545.80000000001746</v>
      </c>
      <c r="E92" s="207">
        <f t="shared" si="7"/>
        <v>-6556.1000000000204</v>
      </c>
      <c r="F92" s="189"/>
      <c r="G92" s="116"/>
      <c r="H92" s="100"/>
      <c r="I92" s="100"/>
      <c r="J92" s="105"/>
      <c r="K92" s="105"/>
      <c r="L92" s="105"/>
      <c r="M92" s="105"/>
      <c r="N92" s="110"/>
      <c r="O92" s="110"/>
      <c r="P92" s="110"/>
      <c r="Q92" s="110"/>
      <c r="R92" s="110"/>
      <c r="S92" s="110"/>
      <c r="T92" s="110"/>
    </row>
    <row r="93" spans="1:20" s="18" customFormat="1" ht="46.5" customHeight="1">
      <c r="A93" s="16"/>
      <c r="B93" s="16"/>
      <c r="C93" s="16"/>
      <c r="D93" s="16"/>
      <c r="E93" s="461"/>
      <c r="F93" s="16"/>
      <c r="G93" s="113"/>
      <c r="H93" s="100"/>
      <c r="I93" s="100"/>
      <c r="J93" s="101"/>
      <c r="K93" s="101"/>
      <c r="L93" s="101"/>
      <c r="M93" s="101"/>
      <c r="N93" s="107"/>
      <c r="O93" s="107"/>
      <c r="P93" s="107"/>
      <c r="Q93" s="107"/>
      <c r="R93" s="107"/>
      <c r="S93" s="107"/>
      <c r="T93" s="107"/>
    </row>
    <row r="94" spans="1:20" s="18" customFormat="1" ht="25.5" customHeight="1">
      <c r="B94" s="14" t="s">
        <v>2</v>
      </c>
      <c r="C94" s="16"/>
      <c r="D94" s="544" t="str">
        <f>+'Ekamut-caxs'!C89</f>
        <v>Ն.Ավետիսյան</v>
      </c>
      <c r="E94" s="539"/>
      <c r="F94" s="105"/>
      <c r="G94" s="113"/>
      <c r="H94" s="100"/>
      <c r="I94" s="100"/>
      <c r="J94" s="101"/>
      <c r="K94" s="101"/>
      <c r="L94" s="101"/>
      <c r="M94" s="101"/>
      <c r="N94" s="107"/>
      <c r="O94" s="107"/>
      <c r="P94" s="107"/>
      <c r="Q94" s="107"/>
      <c r="R94" s="107"/>
      <c r="S94" s="107"/>
      <c r="T94" s="107"/>
    </row>
    <row r="95" spans="1:20" ht="13.5" customHeight="1">
      <c r="A95" s="18"/>
      <c r="B95" s="18" t="s">
        <v>4</v>
      </c>
      <c r="C95" s="18"/>
      <c r="D95" s="543" t="s">
        <v>85</v>
      </c>
      <c r="E95" s="543"/>
      <c r="F95" s="253"/>
    </row>
    <row r="96" spans="1:20" s="15" customFormat="1" ht="22.5" customHeight="1">
      <c r="A96" s="16"/>
      <c r="B96" s="31" t="s">
        <v>6</v>
      </c>
      <c r="C96" s="16"/>
      <c r="D96" s="539" t="str">
        <f>+'Ekamut-caxs'!C91</f>
        <v>Հ.Գաբրիելյան</v>
      </c>
      <c r="E96" s="539"/>
      <c r="F96" s="105"/>
      <c r="G96" s="111"/>
      <c r="H96" s="100"/>
      <c r="I96" s="100"/>
      <c r="J96" s="100"/>
      <c r="K96" s="100"/>
      <c r="L96" s="100"/>
      <c r="M96" s="100"/>
      <c r="N96" s="106"/>
      <c r="O96" s="106"/>
      <c r="P96" s="106"/>
      <c r="Q96" s="106"/>
      <c r="R96" s="106"/>
      <c r="S96" s="106"/>
      <c r="T96" s="106"/>
    </row>
    <row r="97" spans="1:20" s="15" customFormat="1" ht="12" customHeight="1">
      <c r="A97" s="16"/>
      <c r="B97" s="16"/>
      <c r="C97" s="16"/>
      <c r="D97" s="543" t="s">
        <v>85</v>
      </c>
      <c r="E97" s="543"/>
      <c r="F97" s="253"/>
      <c r="G97" s="111"/>
      <c r="H97" s="100"/>
      <c r="I97" s="100"/>
      <c r="J97" s="100"/>
      <c r="K97" s="100"/>
      <c r="L97" s="100"/>
      <c r="M97" s="100"/>
      <c r="N97" s="106"/>
      <c r="O97" s="106"/>
      <c r="P97" s="106"/>
      <c r="Q97" s="106"/>
      <c r="R97" s="106"/>
      <c r="S97" s="106"/>
      <c r="T97" s="106"/>
    </row>
    <row r="98" spans="1:20" s="15" customFormat="1">
      <c r="A98" s="16"/>
      <c r="B98" s="135" t="s">
        <v>1</v>
      </c>
      <c r="C98" s="16"/>
      <c r="D98" s="16"/>
      <c r="E98" s="16"/>
      <c r="F98" s="16"/>
      <c r="G98" s="111"/>
      <c r="H98" s="100"/>
      <c r="I98" s="100"/>
      <c r="J98" s="100"/>
      <c r="K98" s="100"/>
      <c r="L98" s="100"/>
      <c r="M98" s="100"/>
      <c r="N98" s="106"/>
      <c r="O98" s="106"/>
      <c r="P98" s="106"/>
      <c r="Q98" s="106"/>
      <c r="R98" s="106"/>
      <c r="S98" s="106"/>
      <c r="T98" s="106"/>
    </row>
    <row r="99" spans="1:20" s="15" customFormat="1">
      <c r="G99" s="111"/>
      <c r="H99" s="100"/>
      <c r="I99" s="100"/>
      <c r="J99" s="100"/>
      <c r="K99" s="100"/>
      <c r="L99" s="100"/>
      <c r="M99" s="100"/>
      <c r="N99" s="106"/>
      <c r="O99" s="106"/>
      <c r="P99" s="106"/>
      <c r="Q99" s="106"/>
      <c r="R99" s="106"/>
      <c r="S99" s="106"/>
      <c r="T99" s="106"/>
    </row>
    <row r="100" spans="1:20" s="15" customFormat="1">
      <c r="G100" s="111"/>
      <c r="H100" s="100"/>
      <c r="I100" s="100"/>
      <c r="J100" s="100"/>
      <c r="K100" s="100"/>
      <c r="L100" s="100"/>
      <c r="M100" s="100"/>
      <c r="N100" s="106"/>
      <c r="O100" s="106"/>
      <c r="P100" s="106"/>
      <c r="Q100" s="106"/>
      <c r="R100" s="106"/>
      <c r="S100" s="106"/>
      <c r="T100" s="106"/>
    </row>
    <row r="101" spans="1:20" s="15" customFormat="1">
      <c r="G101" s="111"/>
      <c r="H101" s="100"/>
      <c r="I101" s="100"/>
      <c r="J101" s="100"/>
      <c r="K101" s="100"/>
      <c r="L101" s="100"/>
      <c r="M101" s="100"/>
      <c r="N101" s="106"/>
      <c r="O101" s="106"/>
      <c r="P101" s="106"/>
      <c r="Q101" s="106"/>
      <c r="R101" s="106"/>
      <c r="S101" s="106"/>
      <c r="T101" s="106"/>
    </row>
    <row r="102" spans="1:20" s="15" customFormat="1">
      <c r="G102" s="111"/>
      <c r="H102" s="100"/>
      <c r="I102" s="100"/>
      <c r="J102" s="100"/>
      <c r="K102" s="100"/>
      <c r="L102" s="100"/>
      <c r="M102" s="100"/>
      <c r="N102" s="106"/>
      <c r="O102" s="106"/>
      <c r="P102" s="106"/>
      <c r="Q102" s="106"/>
      <c r="R102" s="106"/>
      <c r="S102" s="106"/>
      <c r="T102" s="106"/>
    </row>
    <row r="103" spans="1:20" s="15" customFormat="1">
      <c r="G103" s="111"/>
      <c r="H103" s="100"/>
      <c r="I103" s="100"/>
      <c r="J103" s="100"/>
      <c r="K103" s="100"/>
      <c r="L103" s="100"/>
      <c r="M103" s="100"/>
      <c r="N103" s="106"/>
      <c r="O103" s="106"/>
      <c r="P103" s="106"/>
      <c r="Q103" s="106"/>
      <c r="R103" s="106"/>
      <c r="S103" s="106"/>
      <c r="T103" s="106"/>
    </row>
    <row r="104" spans="1:20" s="15" customFormat="1">
      <c r="G104" s="111"/>
      <c r="H104" s="100"/>
      <c r="I104" s="100"/>
      <c r="J104" s="100"/>
      <c r="K104" s="100"/>
      <c r="L104" s="100"/>
      <c r="M104" s="100"/>
      <c r="N104" s="106"/>
      <c r="O104" s="106"/>
      <c r="P104" s="106"/>
      <c r="Q104" s="106"/>
      <c r="R104" s="106"/>
      <c r="S104" s="106"/>
      <c r="T104" s="106"/>
    </row>
    <row r="105" spans="1:20" s="15" customFormat="1">
      <c r="G105" s="111"/>
      <c r="H105" s="100"/>
      <c r="I105" s="100"/>
      <c r="J105" s="100"/>
      <c r="K105" s="100"/>
      <c r="L105" s="100"/>
      <c r="M105" s="100"/>
      <c r="N105" s="106"/>
      <c r="O105" s="106"/>
      <c r="P105" s="106"/>
      <c r="Q105" s="106"/>
      <c r="R105" s="106"/>
      <c r="S105" s="106"/>
      <c r="T105" s="106"/>
    </row>
    <row r="106" spans="1:20" s="15" customFormat="1">
      <c r="G106" s="111"/>
      <c r="H106" s="100"/>
      <c r="I106" s="100"/>
      <c r="J106" s="100"/>
      <c r="K106" s="100"/>
      <c r="L106" s="100"/>
      <c r="M106" s="100"/>
      <c r="N106" s="106"/>
      <c r="O106" s="106"/>
      <c r="P106" s="106"/>
      <c r="Q106" s="106"/>
      <c r="R106" s="106"/>
      <c r="S106" s="106"/>
      <c r="T106" s="106"/>
    </row>
    <row r="107" spans="1:20" s="15" customFormat="1">
      <c r="G107" s="111"/>
      <c r="H107" s="100"/>
      <c r="I107" s="100"/>
      <c r="J107" s="100"/>
      <c r="K107" s="100"/>
      <c r="L107" s="100"/>
      <c r="M107" s="100"/>
      <c r="N107" s="106"/>
      <c r="O107" s="106"/>
      <c r="P107" s="106"/>
      <c r="Q107" s="106"/>
      <c r="R107" s="106"/>
      <c r="S107" s="106"/>
      <c r="T107" s="106"/>
    </row>
    <row r="108" spans="1:20" s="15" customFormat="1">
      <c r="G108" s="111"/>
      <c r="H108" s="100"/>
      <c r="I108" s="100"/>
      <c r="J108" s="100"/>
      <c r="K108" s="100"/>
      <c r="L108" s="100"/>
      <c r="M108" s="100"/>
      <c r="N108" s="106"/>
      <c r="O108" s="106"/>
      <c r="P108" s="106"/>
      <c r="Q108" s="106"/>
      <c r="R108" s="106"/>
      <c r="S108" s="106"/>
      <c r="T108" s="106"/>
    </row>
    <row r="109" spans="1:20" s="15" customFormat="1">
      <c r="G109" s="111"/>
      <c r="H109" s="100"/>
      <c r="I109" s="100"/>
      <c r="J109" s="100"/>
      <c r="K109" s="100"/>
      <c r="L109" s="100"/>
      <c r="M109" s="100"/>
      <c r="N109" s="106"/>
      <c r="O109" s="106"/>
      <c r="P109" s="106"/>
      <c r="Q109" s="106"/>
      <c r="R109" s="106"/>
      <c r="S109" s="106"/>
      <c r="T109" s="106"/>
    </row>
    <row r="110" spans="1:20" s="15" customFormat="1">
      <c r="G110" s="111"/>
      <c r="H110" s="100"/>
      <c r="I110" s="100"/>
      <c r="J110" s="100"/>
      <c r="K110" s="100"/>
      <c r="L110" s="100"/>
      <c r="M110" s="100"/>
      <c r="N110" s="106"/>
      <c r="O110" s="106"/>
      <c r="P110" s="106"/>
      <c r="Q110" s="106"/>
      <c r="R110" s="106"/>
      <c r="S110" s="106"/>
      <c r="T110" s="106"/>
    </row>
    <row r="111" spans="1:20" s="15" customFormat="1">
      <c r="G111" s="111"/>
      <c r="H111" s="100"/>
      <c r="I111" s="100"/>
      <c r="J111" s="100"/>
      <c r="K111" s="100"/>
      <c r="L111" s="100"/>
      <c r="M111" s="100"/>
      <c r="N111" s="106"/>
      <c r="O111" s="106"/>
      <c r="P111" s="106"/>
      <c r="Q111" s="106"/>
      <c r="R111" s="106"/>
      <c r="S111" s="106"/>
      <c r="T111" s="106"/>
    </row>
    <row r="112" spans="1:20" s="15" customFormat="1">
      <c r="G112" s="111"/>
      <c r="H112" s="100"/>
      <c r="I112" s="100"/>
      <c r="J112" s="100"/>
      <c r="K112" s="100"/>
      <c r="L112" s="100"/>
      <c r="M112" s="100"/>
      <c r="N112" s="106"/>
      <c r="O112" s="106"/>
      <c r="P112" s="106"/>
      <c r="Q112" s="106"/>
      <c r="R112" s="106"/>
      <c r="S112" s="106"/>
      <c r="T112" s="106"/>
    </row>
    <row r="113" spans="7:20" s="15" customFormat="1">
      <c r="G113" s="111"/>
      <c r="H113" s="100"/>
      <c r="I113" s="100"/>
      <c r="J113" s="100"/>
      <c r="K113" s="100"/>
      <c r="L113" s="100"/>
      <c r="M113" s="100"/>
      <c r="N113" s="106"/>
      <c r="O113" s="106"/>
      <c r="P113" s="106"/>
      <c r="Q113" s="106"/>
      <c r="R113" s="106"/>
      <c r="S113" s="106"/>
      <c r="T113" s="106"/>
    </row>
    <row r="114" spans="7:20" s="15" customFormat="1">
      <c r="G114" s="111"/>
      <c r="H114" s="100"/>
      <c r="I114" s="100"/>
      <c r="J114" s="100"/>
      <c r="K114" s="100"/>
      <c r="L114" s="100"/>
      <c r="M114" s="100"/>
      <c r="N114" s="106"/>
      <c r="O114" s="106"/>
      <c r="P114" s="106"/>
      <c r="Q114" s="106"/>
      <c r="R114" s="106"/>
      <c r="S114" s="106"/>
      <c r="T114" s="106"/>
    </row>
    <row r="115" spans="7:20" s="15" customFormat="1">
      <c r="G115" s="111"/>
      <c r="H115" s="100"/>
      <c r="I115" s="100"/>
      <c r="J115" s="100"/>
      <c r="K115" s="100"/>
      <c r="L115" s="100"/>
      <c r="M115" s="100"/>
      <c r="N115" s="106"/>
      <c r="O115" s="106"/>
      <c r="P115" s="106"/>
      <c r="Q115" s="106"/>
      <c r="R115" s="106"/>
      <c r="S115" s="106"/>
      <c r="T115" s="106"/>
    </row>
    <row r="116" spans="7:20" s="15" customFormat="1">
      <c r="G116" s="111"/>
      <c r="H116" s="100"/>
      <c r="I116" s="100"/>
      <c r="J116" s="100"/>
      <c r="K116" s="100"/>
      <c r="L116" s="100"/>
      <c r="M116" s="100"/>
      <c r="N116" s="106"/>
      <c r="O116" s="106"/>
      <c r="P116" s="106"/>
      <c r="Q116" s="106"/>
      <c r="R116" s="106"/>
      <c r="S116" s="106"/>
      <c r="T116" s="106"/>
    </row>
    <row r="117" spans="7:20" s="15" customFormat="1">
      <c r="G117" s="111"/>
      <c r="H117" s="100"/>
      <c r="I117" s="100"/>
      <c r="J117" s="100"/>
      <c r="K117" s="100"/>
      <c r="L117" s="100"/>
      <c r="M117" s="100"/>
      <c r="N117" s="106"/>
      <c r="O117" s="106"/>
      <c r="P117" s="106"/>
      <c r="Q117" s="106"/>
      <c r="R117" s="106"/>
      <c r="S117" s="106"/>
      <c r="T117" s="106"/>
    </row>
    <row r="118" spans="7:20" s="15" customFormat="1">
      <c r="G118" s="111"/>
      <c r="H118" s="100"/>
      <c r="I118" s="100"/>
      <c r="J118" s="100"/>
      <c r="K118" s="100"/>
      <c r="L118" s="100"/>
      <c r="M118" s="100"/>
      <c r="N118" s="106"/>
      <c r="O118" s="106"/>
      <c r="P118" s="106"/>
      <c r="Q118" s="106"/>
      <c r="R118" s="106"/>
      <c r="S118" s="106"/>
      <c r="T118" s="106"/>
    </row>
    <row r="119" spans="7:20" s="15" customFormat="1">
      <c r="G119" s="111"/>
      <c r="H119" s="100"/>
      <c r="I119" s="100"/>
      <c r="J119" s="100"/>
      <c r="K119" s="100"/>
      <c r="L119" s="100"/>
      <c r="M119" s="100"/>
      <c r="N119" s="106"/>
      <c r="O119" s="106"/>
      <c r="P119" s="106"/>
      <c r="Q119" s="106"/>
      <c r="R119" s="106"/>
      <c r="S119" s="106"/>
      <c r="T119" s="106"/>
    </row>
    <row r="120" spans="7:20" s="15" customFormat="1">
      <c r="G120" s="111"/>
      <c r="H120" s="100"/>
      <c r="I120" s="100"/>
      <c r="J120" s="100"/>
      <c r="K120" s="100"/>
      <c r="L120" s="100"/>
      <c r="M120" s="100"/>
      <c r="N120" s="106"/>
      <c r="O120" s="106"/>
      <c r="P120" s="106"/>
      <c r="Q120" s="106"/>
      <c r="R120" s="106"/>
      <c r="S120" s="106"/>
      <c r="T120" s="106"/>
    </row>
    <row r="121" spans="7:20" s="15" customFormat="1">
      <c r="G121" s="111"/>
      <c r="H121" s="100"/>
      <c r="I121" s="100"/>
      <c r="J121" s="100"/>
      <c r="K121" s="100"/>
      <c r="L121" s="100"/>
      <c r="M121" s="100"/>
      <c r="N121" s="106"/>
      <c r="O121" s="106"/>
      <c r="P121" s="106"/>
      <c r="Q121" s="106"/>
      <c r="R121" s="106"/>
      <c r="S121" s="106"/>
      <c r="T121" s="106"/>
    </row>
    <row r="122" spans="7:20" s="15" customFormat="1">
      <c r="G122" s="111"/>
      <c r="H122" s="100"/>
      <c r="I122" s="100"/>
      <c r="J122" s="100"/>
      <c r="K122" s="100"/>
      <c r="L122" s="100"/>
      <c r="M122" s="100"/>
      <c r="N122" s="106"/>
      <c r="O122" s="106"/>
      <c r="P122" s="106"/>
      <c r="Q122" s="106"/>
      <c r="R122" s="106"/>
      <c r="S122" s="106"/>
      <c r="T122" s="106"/>
    </row>
    <row r="123" spans="7:20" s="15" customFormat="1">
      <c r="G123" s="111"/>
      <c r="H123" s="100"/>
      <c r="I123" s="100"/>
      <c r="J123" s="100"/>
      <c r="K123" s="100"/>
      <c r="L123" s="100"/>
      <c r="M123" s="100"/>
      <c r="N123" s="106"/>
      <c r="O123" s="106"/>
      <c r="P123" s="106"/>
      <c r="Q123" s="106"/>
      <c r="R123" s="106"/>
      <c r="S123" s="106"/>
      <c r="T123" s="106"/>
    </row>
    <row r="124" spans="7:20" s="15" customFormat="1">
      <c r="G124" s="111"/>
      <c r="H124" s="100"/>
      <c r="I124" s="100"/>
      <c r="J124" s="100"/>
      <c r="K124" s="100"/>
      <c r="L124" s="100"/>
      <c r="M124" s="100"/>
      <c r="N124" s="106"/>
      <c r="O124" s="106"/>
      <c r="P124" s="106"/>
      <c r="Q124" s="106"/>
      <c r="R124" s="106"/>
      <c r="S124" s="106"/>
      <c r="T124" s="106"/>
    </row>
    <row r="125" spans="7:20" s="15" customFormat="1">
      <c r="G125" s="111"/>
      <c r="H125" s="100"/>
      <c r="I125" s="100"/>
      <c r="J125" s="100"/>
      <c r="K125" s="100"/>
      <c r="L125" s="100"/>
      <c r="M125" s="100"/>
      <c r="N125" s="106"/>
      <c r="O125" s="106"/>
      <c r="P125" s="106"/>
      <c r="Q125" s="106"/>
      <c r="R125" s="106"/>
      <c r="S125" s="106"/>
      <c r="T125" s="106"/>
    </row>
    <row r="126" spans="7:20" s="15" customFormat="1">
      <c r="G126" s="111"/>
      <c r="H126" s="100"/>
      <c r="I126" s="100"/>
      <c r="J126" s="100"/>
      <c r="K126" s="100"/>
      <c r="L126" s="100"/>
      <c r="M126" s="100"/>
      <c r="N126" s="106"/>
      <c r="O126" s="106"/>
      <c r="P126" s="106"/>
      <c r="Q126" s="106"/>
      <c r="R126" s="106"/>
      <c r="S126" s="106"/>
      <c r="T126" s="106"/>
    </row>
    <row r="127" spans="7:20" s="15" customFormat="1">
      <c r="G127" s="111"/>
      <c r="H127" s="100"/>
      <c r="I127" s="100"/>
      <c r="J127" s="100"/>
      <c r="K127" s="100"/>
      <c r="L127" s="100"/>
      <c r="M127" s="100"/>
      <c r="N127" s="106"/>
      <c r="O127" s="106"/>
      <c r="P127" s="106"/>
      <c r="Q127" s="106"/>
      <c r="R127" s="106"/>
      <c r="S127" s="106"/>
      <c r="T127" s="106"/>
    </row>
    <row r="128" spans="7:20" s="15" customFormat="1">
      <c r="G128" s="111"/>
      <c r="H128" s="100"/>
      <c r="I128" s="100"/>
      <c r="J128" s="100"/>
      <c r="K128" s="100"/>
      <c r="L128" s="100"/>
      <c r="M128" s="100"/>
      <c r="N128" s="106"/>
      <c r="O128" s="106"/>
      <c r="P128" s="106"/>
      <c r="Q128" s="106"/>
      <c r="R128" s="106"/>
      <c r="S128" s="106"/>
      <c r="T128" s="106"/>
    </row>
    <row r="129" spans="7:20" s="15" customFormat="1">
      <c r="G129" s="111"/>
      <c r="H129" s="100"/>
      <c r="I129" s="100"/>
      <c r="J129" s="100"/>
      <c r="K129" s="100"/>
      <c r="L129" s="100"/>
      <c r="M129" s="100"/>
      <c r="N129" s="106"/>
      <c r="O129" s="106"/>
      <c r="P129" s="106"/>
      <c r="Q129" s="106"/>
      <c r="R129" s="106"/>
      <c r="S129" s="106"/>
      <c r="T129" s="106"/>
    </row>
  </sheetData>
  <sheetProtection formatCells="0" formatColumns="0" formatRows="0" insertColumns="0" insertRows="0" insertHyperlinks="0" deleteColumns="0" deleteRows="0" sort="0" autoFilter="0" pivotTables="0"/>
  <mergeCells count="8">
    <mergeCell ref="D97:E97"/>
    <mergeCell ref="D94:E94"/>
    <mergeCell ref="D95:E95"/>
    <mergeCell ref="D96:E96"/>
    <mergeCell ref="A1:F1"/>
    <mergeCell ref="A2:F2"/>
    <mergeCell ref="A3:F3"/>
    <mergeCell ref="F80:F81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5" workbookViewId="0">
      <selection activeCell="B105" sqref="B105:C105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20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2" customFormat="1" ht="22.5" customHeight="1">
      <c r="A1" s="553" t="s">
        <v>61</v>
      </c>
      <c r="B1" s="553"/>
      <c r="C1" s="553"/>
      <c r="D1" s="553"/>
      <c r="E1" s="553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</row>
    <row r="2" spans="1:22" s="118" customFormat="1" ht="33" customHeight="1">
      <c r="A2" s="554" t="str">
        <f>+'Ekamut-caxs'!A14:D14</f>
        <v xml:space="preserve">«Ժամանակակից արվեստի թանգարան» ՀՈԱԿ-ի  </v>
      </c>
      <c r="B2" s="555"/>
      <c r="C2" s="555"/>
      <c r="D2" s="555"/>
      <c r="E2" s="555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18" customFormat="1" ht="24" customHeight="1">
      <c r="A3" s="556" t="s">
        <v>124</v>
      </c>
      <c r="B3" s="556"/>
      <c r="C3" s="556"/>
      <c r="D3" s="556"/>
      <c r="E3" s="556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6" customFormat="1" ht="24.75" customHeight="1">
      <c r="A4" s="557" t="s">
        <v>247</v>
      </c>
      <c r="B4" s="557"/>
      <c r="C4" s="557"/>
      <c r="D4" s="557"/>
      <c r="E4" s="557"/>
      <c r="F4" s="143"/>
      <c r="G4" s="144"/>
      <c r="H4" s="144"/>
      <c r="I4" s="144"/>
      <c r="J4" s="144"/>
      <c r="K4" s="144"/>
      <c r="L4" s="144"/>
      <c r="M4" s="145"/>
      <c r="N4" s="145"/>
      <c r="O4" s="145"/>
      <c r="P4" s="145"/>
      <c r="Q4" s="145"/>
      <c r="R4" s="145"/>
      <c r="S4" s="145"/>
      <c r="T4" s="145"/>
      <c r="U4" s="145"/>
      <c r="V4" s="145"/>
    </row>
    <row r="5" spans="1:22" ht="13.5" customHeight="1">
      <c r="D5" s="147"/>
      <c r="E5" s="147" t="s">
        <v>116</v>
      </c>
    </row>
    <row r="6" spans="1:22" s="152" customFormat="1" ht="56.25" customHeight="1">
      <c r="A6" s="148" t="s">
        <v>3</v>
      </c>
      <c r="B6" s="149" t="s">
        <v>125</v>
      </c>
      <c r="C6" s="148" t="s">
        <v>126</v>
      </c>
      <c r="D6" s="148" t="s">
        <v>127</v>
      </c>
      <c r="E6" s="150" t="s">
        <v>128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</row>
    <row r="7" spans="1:22" s="118" customFormat="1" ht="21.75" customHeight="1">
      <c r="A7" s="548" t="s">
        <v>129</v>
      </c>
      <c r="B7" s="549"/>
      <c r="C7" s="549"/>
      <c r="D7" s="177"/>
      <c r="E7" s="17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7" customFormat="1" ht="21.75" customHeight="1">
      <c r="A8" s="153">
        <v>1</v>
      </c>
      <c r="B8" s="154" t="s">
        <v>130</v>
      </c>
      <c r="C8" s="153"/>
      <c r="D8" s="155">
        <f>SUM(D9:D29)</f>
        <v>225.60000000000002</v>
      </c>
      <c r="E8" s="15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57">
        <v>1.1000000000000001</v>
      </c>
      <c r="B9" s="158" t="s">
        <v>131</v>
      </c>
      <c r="C9" s="157" t="s">
        <v>132</v>
      </c>
      <c r="D9" s="25"/>
      <c r="E9" s="25"/>
    </row>
    <row r="10" spans="1:22" ht="27" customHeight="1">
      <c r="A10" s="157">
        <v>1.2</v>
      </c>
      <c r="B10" s="158" t="s">
        <v>133</v>
      </c>
      <c r="C10" s="157" t="s">
        <v>134</v>
      </c>
      <c r="D10" s="25"/>
      <c r="E10" s="25"/>
    </row>
    <row r="11" spans="1:22" ht="27" customHeight="1">
      <c r="A11" s="157">
        <v>1.3</v>
      </c>
      <c r="B11" s="158" t="s">
        <v>135</v>
      </c>
      <c r="C11" s="157" t="s">
        <v>136</v>
      </c>
      <c r="D11" s="25"/>
      <c r="E11" s="25"/>
    </row>
    <row r="12" spans="1:22" ht="27" customHeight="1">
      <c r="A12" s="157">
        <v>1.4</v>
      </c>
      <c r="B12" s="159" t="s">
        <v>137</v>
      </c>
      <c r="C12" s="160" t="s">
        <v>138</v>
      </c>
      <c r="D12" s="25"/>
      <c r="E12" s="25"/>
    </row>
    <row r="13" spans="1:22" ht="27" customHeight="1">
      <c r="A13" s="157">
        <v>1.5</v>
      </c>
      <c r="B13" s="159"/>
      <c r="C13" s="157" t="s">
        <v>139</v>
      </c>
      <c r="D13" s="25"/>
      <c r="E13" s="25"/>
    </row>
    <row r="14" spans="1:22" ht="18" customHeight="1">
      <c r="A14" s="157">
        <v>1.6</v>
      </c>
      <c r="B14" s="158" t="s">
        <v>179</v>
      </c>
      <c r="C14" s="157" t="s">
        <v>140</v>
      </c>
      <c r="D14" s="25"/>
      <c r="E14" s="25"/>
    </row>
    <row r="15" spans="1:22" ht="21" customHeight="1">
      <c r="A15" s="157">
        <v>1.7</v>
      </c>
      <c r="B15" s="159" t="s">
        <v>283</v>
      </c>
      <c r="C15" s="157" t="s">
        <v>284</v>
      </c>
      <c r="D15" s="25">
        <v>89.4</v>
      </c>
      <c r="E15" s="25" t="s">
        <v>280</v>
      </c>
    </row>
    <row r="16" spans="1:22" ht="17.25" customHeight="1">
      <c r="A16" s="157">
        <v>1.8</v>
      </c>
      <c r="B16" s="159" t="s">
        <v>285</v>
      </c>
      <c r="C16" s="161" t="s">
        <v>286</v>
      </c>
      <c r="D16" s="25">
        <v>3.2</v>
      </c>
      <c r="E16" s="25" t="s">
        <v>281</v>
      </c>
    </row>
    <row r="17" spans="1:22" ht="18" customHeight="1">
      <c r="A17" s="157">
        <v>1.9</v>
      </c>
      <c r="B17" s="159" t="s">
        <v>287</v>
      </c>
      <c r="C17" s="161" t="s">
        <v>286</v>
      </c>
      <c r="D17" s="25">
        <v>30</v>
      </c>
      <c r="E17" s="25" t="s">
        <v>282</v>
      </c>
    </row>
    <row r="18" spans="1:22" ht="18" customHeight="1">
      <c r="A18" s="162">
        <v>2</v>
      </c>
      <c r="B18" s="159" t="s">
        <v>288</v>
      </c>
      <c r="C18" s="161" t="s">
        <v>289</v>
      </c>
      <c r="D18" s="25">
        <v>100</v>
      </c>
      <c r="E18" s="25" t="s">
        <v>282</v>
      </c>
    </row>
    <row r="19" spans="1:22" ht="18" customHeight="1">
      <c r="A19" s="157">
        <v>2.1</v>
      </c>
      <c r="B19" s="159"/>
      <c r="C19" s="161"/>
      <c r="D19" s="25"/>
      <c r="E19" s="25"/>
    </row>
    <row r="20" spans="1:22" ht="18" customHeight="1">
      <c r="A20" s="157">
        <v>2.2000000000000002</v>
      </c>
      <c r="B20" s="159"/>
      <c r="C20" s="161"/>
      <c r="D20" s="25"/>
      <c r="E20" s="25"/>
    </row>
    <row r="21" spans="1:22" ht="18" customHeight="1">
      <c r="A21" s="157">
        <v>2.2999999999999998</v>
      </c>
      <c r="B21" s="159"/>
      <c r="C21" s="161"/>
      <c r="D21" s="25"/>
      <c r="E21" s="25"/>
    </row>
    <row r="22" spans="1:22" ht="27.75" customHeight="1">
      <c r="A22" s="157">
        <v>2.4</v>
      </c>
      <c r="B22" s="159"/>
      <c r="C22" s="161"/>
      <c r="D22" s="25"/>
      <c r="E22" s="25"/>
    </row>
    <row r="23" spans="1:22" ht="27.75" customHeight="1">
      <c r="A23" s="157">
        <v>2.5</v>
      </c>
      <c r="B23" s="159" t="s">
        <v>141</v>
      </c>
      <c r="C23" s="157" t="s">
        <v>29</v>
      </c>
      <c r="D23" s="25"/>
      <c r="E23" s="25"/>
    </row>
    <row r="24" spans="1:22" ht="27.75" customHeight="1">
      <c r="A24" s="157">
        <v>2.6</v>
      </c>
      <c r="B24" s="159" t="s">
        <v>141</v>
      </c>
      <c r="C24" s="157" t="s">
        <v>42</v>
      </c>
      <c r="D24" s="25"/>
      <c r="E24" s="25"/>
    </row>
    <row r="25" spans="1:22" ht="27.75" customHeight="1">
      <c r="A25" s="157">
        <v>2.7</v>
      </c>
      <c r="B25" s="159" t="s">
        <v>141</v>
      </c>
      <c r="C25" s="157" t="s">
        <v>142</v>
      </c>
      <c r="D25" s="25"/>
      <c r="E25" s="25"/>
    </row>
    <row r="26" spans="1:22" ht="27.75" customHeight="1">
      <c r="A26" s="157">
        <v>2.8</v>
      </c>
      <c r="B26" s="159" t="s">
        <v>141</v>
      </c>
      <c r="C26" s="157" t="s">
        <v>143</v>
      </c>
      <c r="D26" s="25"/>
      <c r="E26" s="25"/>
    </row>
    <row r="27" spans="1:22" ht="27" customHeight="1">
      <c r="A27" s="157">
        <v>2.9</v>
      </c>
      <c r="B27" s="158" t="s">
        <v>144</v>
      </c>
      <c r="C27" s="157" t="s">
        <v>145</v>
      </c>
      <c r="D27" s="25"/>
      <c r="E27" s="25"/>
    </row>
    <row r="28" spans="1:22" ht="26.25" customHeight="1">
      <c r="A28" s="163">
        <v>2.1</v>
      </c>
      <c r="B28" s="159" t="s">
        <v>146</v>
      </c>
      <c r="C28" s="157" t="s">
        <v>147</v>
      </c>
      <c r="D28" s="25">
        <v>3</v>
      </c>
      <c r="E28" s="25" t="s">
        <v>282</v>
      </c>
    </row>
    <row r="29" spans="1:22" ht="26.25" customHeight="1">
      <c r="A29" s="163">
        <v>2.11</v>
      </c>
      <c r="B29" s="159"/>
      <c r="C29" s="161" t="s">
        <v>148</v>
      </c>
      <c r="D29" s="25"/>
      <c r="E29" s="25"/>
    </row>
    <row r="30" spans="1:22" s="137" customFormat="1" ht="34.5" customHeight="1">
      <c r="A30" s="153">
        <v>2</v>
      </c>
      <c r="B30" s="164" t="s">
        <v>149</v>
      </c>
      <c r="C30" s="153"/>
      <c r="D30" s="155">
        <f>SUM(D31:D33)</f>
        <v>17</v>
      </c>
      <c r="E30" s="15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57">
        <v>2.1</v>
      </c>
      <c r="B31" s="159" t="s">
        <v>290</v>
      </c>
      <c r="C31" s="157" t="s">
        <v>291</v>
      </c>
      <c r="D31" s="25">
        <v>15</v>
      </c>
      <c r="E31" s="25" t="s">
        <v>292</v>
      </c>
    </row>
    <row r="32" spans="1:22" ht="29.25" customHeight="1">
      <c r="A32" s="157">
        <v>2.2000000000000002</v>
      </c>
      <c r="B32" s="159" t="s">
        <v>293</v>
      </c>
      <c r="C32" s="157" t="s">
        <v>291</v>
      </c>
      <c r="D32" s="25">
        <v>2</v>
      </c>
      <c r="E32" s="25" t="s">
        <v>294</v>
      </c>
    </row>
    <row r="33" spans="1:22" ht="26.25" customHeight="1">
      <c r="A33" s="157">
        <v>2.2999999999999998</v>
      </c>
      <c r="B33" s="159" t="s">
        <v>150</v>
      </c>
      <c r="C33" s="157" t="s">
        <v>152</v>
      </c>
      <c r="D33" s="25"/>
      <c r="E33" s="165"/>
    </row>
    <row r="34" spans="1:22" s="142" customFormat="1" ht="21.75" customHeight="1">
      <c r="A34" s="51"/>
      <c r="B34" s="166" t="s">
        <v>63</v>
      </c>
      <c r="C34" s="167"/>
      <c r="D34" s="168">
        <f>D8+D30</f>
        <v>242.60000000000002</v>
      </c>
      <c r="E34" s="169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</row>
    <row r="35" spans="1:22" s="118" customFormat="1" ht="33.75" customHeight="1">
      <c r="A35" s="548" t="s">
        <v>153</v>
      </c>
      <c r="B35" s="549"/>
      <c r="C35" s="549"/>
      <c r="D35" s="177"/>
      <c r="E35" s="17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7">
        <v>1.1000000000000001</v>
      </c>
      <c r="B36" s="158" t="s">
        <v>131</v>
      </c>
      <c r="C36" s="157" t="s">
        <v>132</v>
      </c>
      <c r="D36" s="25">
        <v>122.8</v>
      </c>
      <c r="E36" s="25" t="s">
        <v>282</v>
      </c>
    </row>
    <row r="37" spans="1:22" ht="21" customHeight="1">
      <c r="A37" s="157">
        <v>1.2</v>
      </c>
      <c r="B37" s="158" t="s">
        <v>133</v>
      </c>
      <c r="C37" s="157" t="s">
        <v>134</v>
      </c>
      <c r="D37" s="25">
        <v>400.9</v>
      </c>
      <c r="E37" s="25" t="s">
        <v>282</v>
      </c>
    </row>
    <row r="38" spans="1:22" ht="21" customHeight="1">
      <c r="A38" s="157">
        <v>1.3</v>
      </c>
      <c r="B38" s="158" t="s">
        <v>135</v>
      </c>
      <c r="C38" s="157" t="s">
        <v>136</v>
      </c>
      <c r="D38" s="25">
        <v>4.4000000000000004</v>
      </c>
      <c r="E38" s="25" t="s">
        <v>282</v>
      </c>
    </row>
    <row r="39" spans="1:22" ht="21" customHeight="1">
      <c r="A39" s="157">
        <v>1.4</v>
      </c>
      <c r="B39" s="159" t="s">
        <v>179</v>
      </c>
      <c r="C39" s="160" t="s">
        <v>140</v>
      </c>
      <c r="D39" s="25">
        <v>21</v>
      </c>
      <c r="E39" s="25" t="s">
        <v>282</v>
      </c>
    </row>
    <row r="40" spans="1:22" ht="21" customHeight="1">
      <c r="A40" s="157">
        <v>1.5</v>
      </c>
      <c r="B40" s="159" t="s">
        <v>295</v>
      </c>
      <c r="C40" s="157" t="s">
        <v>273</v>
      </c>
      <c r="D40" s="25">
        <v>1.8</v>
      </c>
      <c r="E40" s="25" t="s">
        <v>282</v>
      </c>
    </row>
    <row r="41" spans="1:22" ht="20.25" customHeight="1">
      <c r="A41" s="157">
        <v>1.6</v>
      </c>
      <c r="B41" s="158" t="s">
        <v>296</v>
      </c>
      <c r="C41" s="157" t="s">
        <v>297</v>
      </c>
      <c r="D41" s="25">
        <v>60</v>
      </c>
      <c r="E41" s="25" t="s">
        <v>282</v>
      </c>
    </row>
    <row r="42" spans="1:22" ht="33.75" customHeight="1">
      <c r="A42" s="157">
        <v>1.7</v>
      </c>
      <c r="B42" s="159" t="s">
        <v>298</v>
      </c>
      <c r="C42" s="157" t="s">
        <v>297</v>
      </c>
      <c r="D42" s="25">
        <v>34.200000000000003</v>
      </c>
      <c r="E42" s="25" t="s">
        <v>282</v>
      </c>
    </row>
    <row r="43" spans="1:22" ht="23.25" customHeight="1">
      <c r="A43" s="157">
        <v>1.8</v>
      </c>
      <c r="B43" s="159" t="s">
        <v>299</v>
      </c>
      <c r="C43" s="161" t="s">
        <v>297</v>
      </c>
      <c r="D43" s="25">
        <v>155</v>
      </c>
      <c r="E43" s="25" t="s">
        <v>282</v>
      </c>
    </row>
    <row r="44" spans="1:22" ht="23.25" customHeight="1">
      <c r="A44" s="157">
        <v>1.9</v>
      </c>
      <c r="B44" s="159" t="s">
        <v>300</v>
      </c>
      <c r="C44" s="161" t="s">
        <v>297</v>
      </c>
      <c r="D44" s="25">
        <v>20</v>
      </c>
      <c r="E44" s="25" t="s">
        <v>282</v>
      </c>
    </row>
    <row r="45" spans="1:22" ht="23.25" customHeight="1">
      <c r="A45" s="162">
        <v>2</v>
      </c>
      <c r="B45" s="159" t="s">
        <v>301</v>
      </c>
      <c r="C45" s="161" t="s">
        <v>297</v>
      </c>
      <c r="D45" s="25">
        <v>53.3</v>
      </c>
      <c r="E45" s="25" t="s">
        <v>282</v>
      </c>
    </row>
    <row r="46" spans="1:22" ht="23.25" customHeight="1">
      <c r="A46" s="157">
        <v>2.1</v>
      </c>
      <c r="B46" s="159" t="s">
        <v>302</v>
      </c>
      <c r="C46" s="161" t="s">
        <v>303</v>
      </c>
      <c r="D46" s="25">
        <v>0.2</v>
      </c>
      <c r="E46" s="25" t="s">
        <v>282</v>
      </c>
    </row>
    <row r="47" spans="1:22" ht="21" customHeight="1">
      <c r="A47" s="157">
        <v>2.2000000000000002</v>
      </c>
      <c r="B47" s="159" t="s">
        <v>304</v>
      </c>
      <c r="C47" s="157" t="s">
        <v>303</v>
      </c>
      <c r="D47" s="25">
        <v>270</v>
      </c>
      <c r="E47" s="25" t="s">
        <v>282</v>
      </c>
    </row>
    <row r="48" spans="1:22" ht="21" customHeight="1">
      <c r="A48" s="157">
        <v>2.2999999999999998</v>
      </c>
      <c r="B48" s="159" t="s">
        <v>141</v>
      </c>
      <c r="C48" s="157" t="s">
        <v>42</v>
      </c>
      <c r="D48" s="25"/>
      <c r="E48" s="25"/>
    </row>
    <row r="49" spans="1:22" ht="21" customHeight="1">
      <c r="A49" s="157">
        <v>2.4</v>
      </c>
      <c r="B49" s="159" t="s">
        <v>141</v>
      </c>
      <c r="C49" s="157" t="s">
        <v>142</v>
      </c>
      <c r="D49" s="25"/>
      <c r="E49" s="25"/>
    </row>
    <row r="50" spans="1:22" ht="24" customHeight="1">
      <c r="A50" s="157">
        <v>2.5</v>
      </c>
      <c r="B50" s="159" t="s">
        <v>141</v>
      </c>
      <c r="C50" s="157" t="s">
        <v>143</v>
      </c>
      <c r="D50" s="25"/>
      <c r="E50" s="25"/>
    </row>
    <row r="51" spans="1:22" ht="24" customHeight="1">
      <c r="A51" s="157">
        <v>2.6</v>
      </c>
      <c r="B51" s="158" t="s">
        <v>144</v>
      </c>
      <c r="C51" s="157" t="s">
        <v>145</v>
      </c>
      <c r="D51" s="25">
        <v>150.5</v>
      </c>
      <c r="E51" s="25" t="s">
        <v>292</v>
      </c>
    </row>
    <row r="52" spans="1:22" ht="24" customHeight="1">
      <c r="A52" s="157">
        <v>2.7</v>
      </c>
      <c r="B52" s="159" t="s">
        <v>146</v>
      </c>
      <c r="C52" s="157" t="s">
        <v>147</v>
      </c>
      <c r="D52" s="25"/>
      <c r="E52" s="25"/>
    </row>
    <row r="53" spans="1:22" ht="24" customHeight="1">
      <c r="A53" s="157">
        <v>2.8</v>
      </c>
      <c r="B53" s="159"/>
      <c r="C53" s="161" t="s">
        <v>148</v>
      </c>
      <c r="D53" s="25"/>
      <c r="E53" s="25"/>
    </row>
    <row r="54" spans="1:22" ht="33" customHeight="1">
      <c r="A54" s="157"/>
      <c r="B54" s="154" t="s">
        <v>154</v>
      </c>
      <c r="C54" s="24"/>
      <c r="D54" s="155">
        <f>SUM(D55:D58)</f>
        <v>33655.700000000004</v>
      </c>
      <c r="E54" s="25"/>
    </row>
    <row r="55" spans="1:22" ht="33" customHeight="1">
      <c r="A55" s="157">
        <v>1.1000000000000001</v>
      </c>
      <c r="B55" s="191"/>
      <c r="C55" s="192" t="s">
        <v>159</v>
      </c>
      <c r="D55" s="162">
        <v>33589.300000000003</v>
      </c>
      <c r="E55" s="25" t="s">
        <v>305</v>
      </c>
      <c r="F55" s="134"/>
    </row>
    <row r="56" spans="1:22" ht="30" customHeight="1">
      <c r="A56" s="157">
        <v>1.2</v>
      </c>
      <c r="B56" s="170" t="s">
        <v>290</v>
      </c>
      <c r="C56" s="157" t="s">
        <v>291</v>
      </c>
      <c r="D56" s="25">
        <v>66.400000000000006</v>
      </c>
      <c r="E56" s="157" t="s">
        <v>282</v>
      </c>
    </row>
    <row r="57" spans="1:22" ht="24.75" customHeight="1">
      <c r="A57" s="157">
        <v>1.3</v>
      </c>
      <c r="B57" s="159" t="s">
        <v>146</v>
      </c>
      <c r="C57" s="157" t="s">
        <v>151</v>
      </c>
      <c r="D57" s="25"/>
      <c r="E57" s="25"/>
    </row>
    <row r="58" spans="1:22" ht="24.75" customHeight="1">
      <c r="A58" s="157">
        <v>1.4</v>
      </c>
      <c r="B58" s="159" t="s">
        <v>146</v>
      </c>
      <c r="C58" s="157" t="s">
        <v>152</v>
      </c>
      <c r="D58" s="25"/>
      <c r="E58" s="25"/>
    </row>
    <row r="59" spans="1:22" s="142" customFormat="1" ht="29.25" customHeight="1">
      <c r="A59" s="171"/>
      <c r="B59" s="166" t="s">
        <v>63</v>
      </c>
      <c r="C59" s="172"/>
      <c r="D59" s="357">
        <f>SUM(D36:D54)</f>
        <v>34949.800000000003</v>
      </c>
      <c r="E59" s="174"/>
      <c r="F59" s="261">
        <f>+D59-D55</f>
        <v>1360.5</v>
      </c>
      <c r="G59" s="141"/>
      <c r="H59" s="141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</row>
    <row r="60" spans="1:22" ht="10.5" customHeight="1"/>
    <row r="61" spans="1:22" ht="39" customHeight="1">
      <c r="C61" s="175" t="s">
        <v>155</v>
      </c>
    </row>
    <row r="62" spans="1:22" ht="59.25" customHeight="1">
      <c r="A62" s="176">
        <v>1</v>
      </c>
      <c r="B62" s="177" t="s">
        <v>238</v>
      </c>
      <c r="C62" s="173">
        <v>13323.700000000026</v>
      </c>
      <c r="D62" s="550" t="s">
        <v>156</v>
      </c>
      <c r="E62" s="551"/>
    </row>
    <row r="63" spans="1:22" ht="36.75" customHeight="1"/>
    <row r="64" spans="1:22" s="137" customFormat="1" ht="25.5" customHeight="1">
      <c r="A64" s="178"/>
      <c r="B64" s="141" t="s">
        <v>2</v>
      </c>
      <c r="C64" s="179"/>
      <c r="D64" s="552" t="str">
        <f>+'Ekamut-caxs'!C89</f>
        <v>Ն.Ավետիսյան</v>
      </c>
      <c r="E64" s="552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37" customFormat="1" ht="12.75" customHeight="1">
      <c r="A65" s="178"/>
      <c r="C65" s="180"/>
      <c r="D65" s="547" t="s">
        <v>85</v>
      </c>
      <c r="E65" s="547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7" customFormat="1" ht="22.5" customHeight="1">
      <c r="A66" s="178"/>
      <c r="B66" s="141" t="s">
        <v>6</v>
      </c>
      <c r="C66" s="179"/>
      <c r="D66" s="552" t="str">
        <f>+'Ekamut-caxs'!C91</f>
        <v>Հ.Գաբրիելյան</v>
      </c>
      <c r="E66" s="552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7" customFormat="1" ht="13.5" customHeight="1">
      <c r="A67" s="178"/>
      <c r="B67" s="181"/>
      <c r="C67" s="178" t="s">
        <v>1</v>
      </c>
      <c r="D67" s="547" t="s">
        <v>85</v>
      </c>
      <c r="E67" s="547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82" customFormat="1" ht="36" customHeight="1">
      <c r="F75" s="183"/>
      <c r="G75" s="183"/>
      <c r="H75" s="183"/>
      <c r="I75" s="183"/>
      <c r="J75" s="183"/>
      <c r="K75" s="183"/>
      <c r="L75" s="183"/>
      <c r="M75" s="183"/>
      <c r="N75" s="183"/>
      <c r="O75" s="183"/>
      <c r="P75" s="183"/>
      <c r="Q75" s="183"/>
      <c r="R75" s="183"/>
      <c r="S75" s="183"/>
      <c r="T75" s="183"/>
      <c r="U75" s="183"/>
      <c r="V75" s="183"/>
    </row>
    <row r="76" spans="1:22" ht="24" customHeight="1"/>
    <row r="77" spans="1:22" ht="0.75" hidden="1" customHeight="1"/>
    <row r="78" spans="1:22" s="137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17"/>
      <c r="B82" s="1"/>
      <c r="C82" s="1"/>
      <c r="D82" s="1"/>
      <c r="E82" s="1"/>
    </row>
    <row r="83" spans="1:5" s="15" customFormat="1" ht="24" customHeight="1">
      <c r="A83" s="117"/>
      <c r="B83" s="1"/>
      <c r="C83" s="1"/>
      <c r="D83" s="1"/>
      <c r="E83" s="1"/>
    </row>
    <row r="84" spans="1:5" s="15" customFormat="1">
      <c r="A84" s="117"/>
      <c r="B84" s="1"/>
      <c r="C84" s="1"/>
      <c r="D84" s="1"/>
      <c r="E84" s="1"/>
    </row>
    <row r="85" spans="1:5" s="15" customFormat="1" ht="24.75" customHeight="1">
      <c r="A85" s="11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10" zoomScale="90" zoomScaleSheetLayoutView="90" workbookViewId="0">
      <selection activeCell="B105" sqref="B105:C105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64" t="s">
        <v>61</v>
      </c>
      <c r="B1" s="564"/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564"/>
      <c r="N1" s="564"/>
      <c r="O1" s="564"/>
      <c r="P1" s="564"/>
    </row>
    <row r="2" spans="1:18" s="18" customFormat="1" ht="25.5" customHeight="1">
      <c r="A2" s="528" t="str">
        <f>+'Ekamut-caxs'!A14:D14</f>
        <v xml:space="preserve">«Ժամանակակից արվեստի թանգարան» ՀՈԱԿ-ի  </v>
      </c>
      <c r="B2" s="528"/>
      <c r="C2" s="528"/>
      <c r="D2" s="528"/>
      <c r="E2" s="528"/>
      <c r="F2" s="528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17"/>
      <c r="R2" s="17"/>
    </row>
    <row r="3" spans="1:18" ht="25.5" customHeight="1">
      <c r="A3" s="556" t="s">
        <v>246</v>
      </c>
      <c r="B3" s="556"/>
      <c r="C3" s="556"/>
      <c r="D3" s="556"/>
      <c r="E3" s="556"/>
      <c r="F3" s="556"/>
      <c r="G3" s="556"/>
      <c r="H3" s="556"/>
      <c r="I3" s="556"/>
      <c r="J3" s="556"/>
      <c r="K3" s="556"/>
      <c r="L3" s="556"/>
      <c r="M3" s="556"/>
      <c r="N3" s="556"/>
      <c r="O3" s="556"/>
      <c r="P3" s="556"/>
    </row>
    <row r="4" spans="1:18" ht="21" customHeight="1" thickBot="1">
      <c r="P4" s="125" t="s">
        <v>0</v>
      </c>
    </row>
    <row r="5" spans="1:18" ht="33.75" customHeight="1">
      <c r="A5" s="565" t="s">
        <v>121</v>
      </c>
      <c r="B5" s="567" t="s">
        <v>62</v>
      </c>
      <c r="C5" s="575" t="s">
        <v>223</v>
      </c>
      <c r="D5" s="575" t="s">
        <v>98</v>
      </c>
      <c r="E5" s="569" t="s">
        <v>166</v>
      </c>
      <c r="F5" s="570"/>
      <c r="G5" s="570"/>
      <c r="H5" s="570"/>
      <c r="I5" s="570"/>
      <c r="J5" s="570"/>
      <c r="K5" s="570"/>
      <c r="L5" s="570"/>
      <c r="M5" s="570"/>
      <c r="N5" s="570"/>
      <c r="O5" s="571"/>
      <c r="P5" s="572" t="s">
        <v>123</v>
      </c>
    </row>
    <row r="6" spans="1:18" ht="126" customHeight="1">
      <c r="A6" s="566"/>
      <c r="B6" s="568"/>
      <c r="C6" s="576"/>
      <c r="D6" s="576"/>
      <c r="E6" s="233" t="s">
        <v>200</v>
      </c>
      <c r="F6" s="478" t="s">
        <v>184</v>
      </c>
      <c r="G6" s="478" t="s">
        <v>185</v>
      </c>
      <c r="H6" s="478" t="s">
        <v>122</v>
      </c>
      <c r="I6" s="478" t="s">
        <v>202</v>
      </c>
      <c r="J6" s="478" t="s">
        <v>198</v>
      </c>
      <c r="K6" s="479" t="s">
        <v>199</v>
      </c>
      <c r="L6" s="480" t="s">
        <v>216</v>
      </c>
      <c r="M6" s="481" t="s">
        <v>82</v>
      </c>
      <c r="N6" s="482" t="s">
        <v>201</v>
      </c>
      <c r="O6" s="483" t="s">
        <v>167</v>
      </c>
      <c r="P6" s="573"/>
    </row>
    <row r="7" spans="1:18" ht="31.5" customHeight="1">
      <c r="A7" s="233">
        <v>1</v>
      </c>
      <c r="B7" s="245" t="s">
        <v>173</v>
      </c>
      <c r="C7" s="484">
        <v>41608.400000000001</v>
      </c>
      <c r="D7" s="485">
        <f>4550.3+3</f>
        <v>4553.3</v>
      </c>
      <c r="E7" s="486">
        <f>4892*2</f>
        <v>9784</v>
      </c>
      <c r="F7" s="487"/>
      <c r="G7" s="487"/>
      <c r="H7" s="487">
        <v>111.8</v>
      </c>
      <c r="I7" s="487"/>
      <c r="J7" s="487"/>
      <c r="K7" s="487"/>
      <c r="L7" s="487"/>
      <c r="M7" s="487">
        <f>3*2</f>
        <v>6</v>
      </c>
      <c r="N7" s="487"/>
      <c r="O7" s="488">
        <v>4777</v>
      </c>
      <c r="P7" s="239">
        <f>ROUND(SUM(C7:O7),1)</f>
        <v>60840.5</v>
      </c>
    </row>
    <row r="8" spans="1:18" ht="31.5" customHeight="1">
      <c r="A8" s="233">
        <v>1.1000000000000001</v>
      </c>
      <c r="B8" s="323" t="s">
        <v>198</v>
      </c>
      <c r="C8" s="244"/>
      <c r="D8" s="361"/>
      <c r="E8" s="234" t="s">
        <v>161</v>
      </c>
      <c r="F8" s="230" t="s">
        <v>161</v>
      </c>
      <c r="G8" s="230" t="s">
        <v>161</v>
      </c>
      <c r="H8" s="230" t="s">
        <v>161</v>
      </c>
      <c r="I8" s="230" t="s">
        <v>161</v>
      </c>
      <c r="J8" s="230" t="s">
        <v>161</v>
      </c>
      <c r="K8" s="230" t="s">
        <v>161</v>
      </c>
      <c r="L8" s="230" t="s">
        <v>161</v>
      </c>
      <c r="M8" s="230" t="s">
        <v>161</v>
      </c>
      <c r="N8" s="230" t="s">
        <v>161</v>
      </c>
      <c r="O8" s="235" t="s">
        <v>161</v>
      </c>
      <c r="P8" s="240" t="s">
        <v>161</v>
      </c>
    </row>
    <row r="9" spans="1:18" ht="21" customHeight="1">
      <c r="A9" s="233">
        <v>1.2</v>
      </c>
      <c r="B9" s="246" t="s">
        <v>167</v>
      </c>
      <c r="C9" s="244">
        <v>3701</v>
      </c>
      <c r="D9" s="361"/>
      <c r="E9" s="234" t="s">
        <v>161</v>
      </c>
      <c r="F9" s="230" t="s">
        <v>161</v>
      </c>
      <c r="G9" s="230" t="s">
        <v>161</v>
      </c>
      <c r="H9" s="230" t="s">
        <v>161</v>
      </c>
      <c r="I9" s="230" t="s">
        <v>161</v>
      </c>
      <c r="J9" s="230" t="s">
        <v>161</v>
      </c>
      <c r="K9" s="230" t="s">
        <v>161</v>
      </c>
      <c r="L9" s="230" t="s">
        <v>161</v>
      </c>
      <c r="M9" s="230" t="s">
        <v>161</v>
      </c>
      <c r="N9" s="230" t="s">
        <v>161</v>
      </c>
      <c r="O9" s="235" t="s">
        <v>161</v>
      </c>
      <c r="P9" s="240" t="s">
        <v>161</v>
      </c>
    </row>
    <row r="10" spans="1:18" ht="85.5" customHeight="1">
      <c r="A10" s="233">
        <v>1.3</v>
      </c>
      <c r="B10" s="325" t="s">
        <v>253</v>
      </c>
      <c r="C10" s="244"/>
      <c r="D10" s="361"/>
      <c r="E10" s="234" t="s">
        <v>161</v>
      </c>
      <c r="F10" s="230" t="s">
        <v>161</v>
      </c>
      <c r="G10" s="230" t="s">
        <v>161</v>
      </c>
      <c r="H10" s="230" t="s">
        <v>161</v>
      </c>
      <c r="I10" s="230" t="s">
        <v>161</v>
      </c>
      <c r="J10" s="230" t="s">
        <v>161</v>
      </c>
      <c r="K10" s="230" t="s">
        <v>161</v>
      </c>
      <c r="L10" s="230" t="s">
        <v>161</v>
      </c>
      <c r="M10" s="230" t="s">
        <v>161</v>
      </c>
      <c r="N10" s="230" t="s">
        <v>161</v>
      </c>
      <c r="O10" s="235" t="s">
        <v>161</v>
      </c>
      <c r="P10" s="240" t="s">
        <v>161</v>
      </c>
    </row>
    <row r="11" spans="1:18" ht="48" customHeight="1">
      <c r="A11" s="233">
        <v>1.4</v>
      </c>
      <c r="B11" s="325" t="s">
        <v>216</v>
      </c>
      <c r="C11" s="244"/>
      <c r="D11" s="361"/>
      <c r="E11" s="234" t="s">
        <v>161</v>
      </c>
      <c r="F11" s="230" t="s">
        <v>161</v>
      </c>
      <c r="G11" s="230" t="s">
        <v>161</v>
      </c>
      <c r="H11" s="230" t="s">
        <v>161</v>
      </c>
      <c r="I11" s="230" t="s">
        <v>161</v>
      </c>
      <c r="J11" s="230" t="s">
        <v>161</v>
      </c>
      <c r="K11" s="230" t="s">
        <v>161</v>
      </c>
      <c r="L11" s="230" t="s">
        <v>161</v>
      </c>
      <c r="M11" s="230" t="s">
        <v>161</v>
      </c>
      <c r="N11" s="230" t="s">
        <v>161</v>
      </c>
      <c r="O11" s="235" t="s">
        <v>161</v>
      </c>
      <c r="P11" s="240" t="s">
        <v>161</v>
      </c>
    </row>
    <row r="12" spans="1:18" ht="45" customHeight="1">
      <c r="A12" s="233">
        <v>1.5</v>
      </c>
      <c r="B12" s="324" t="s">
        <v>82</v>
      </c>
      <c r="C12" s="242"/>
      <c r="D12" s="362"/>
      <c r="E12" s="234" t="s">
        <v>161</v>
      </c>
      <c r="F12" s="230" t="s">
        <v>161</v>
      </c>
      <c r="G12" s="230" t="s">
        <v>161</v>
      </c>
      <c r="H12" s="230" t="s">
        <v>161</v>
      </c>
      <c r="I12" s="230" t="s">
        <v>161</v>
      </c>
      <c r="J12" s="230" t="s">
        <v>161</v>
      </c>
      <c r="K12" s="230" t="s">
        <v>161</v>
      </c>
      <c r="L12" s="230" t="s">
        <v>161</v>
      </c>
      <c r="M12" s="230" t="s">
        <v>161</v>
      </c>
      <c r="N12" s="230" t="s">
        <v>161</v>
      </c>
      <c r="O12" s="235" t="s">
        <v>161</v>
      </c>
      <c r="P12" s="240" t="s">
        <v>161</v>
      </c>
    </row>
    <row r="13" spans="1:18" s="139" customFormat="1" ht="34.5" customHeight="1" thickBot="1">
      <c r="A13" s="247"/>
      <c r="B13" s="248" t="s">
        <v>63</v>
      </c>
      <c r="C13" s="243" t="s">
        <v>161</v>
      </c>
      <c r="D13" s="363"/>
      <c r="E13" s="236" t="s">
        <v>161</v>
      </c>
      <c r="F13" s="237" t="s">
        <v>161</v>
      </c>
      <c r="G13" s="237" t="s">
        <v>161</v>
      </c>
      <c r="H13" s="237" t="s">
        <v>161</v>
      </c>
      <c r="I13" s="237" t="s">
        <v>161</v>
      </c>
      <c r="J13" s="237" t="s">
        <v>161</v>
      </c>
      <c r="K13" s="237" t="s">
        <v>161</v>
      </c>
      <c r="L13" s="237" t="s">
        <v>161</v>
      </c>
      <c r="M13" s="237" t="s">
        <v>161</v>
      </c>
      <c r="N13" s="237" t="s">
        <v>161</v>
      </c>
      <c r="O13" s="238" t="s">
        <v>161</v>
      </c>
      <c r="P13" s="241">
        <f>ROUND(SUM(P7:P12),1)</f>
        <v>60840.5</v>
      </c>
    </row>
    <row r="14" spans="1:18" s="489" customFormat="1" ht="34.5" customHeight="1">
      <c r="B14" s="490"/>
      <c r="C14" s="490"/>
      <c r="D14" s="490"/>
      <c r="E14" s="491">
        <f>4892*2</f>
        <v>9784</v>
      </c>
      <c r="F14" s="492"/>
      <c r="G14" s="492"/>
      <c r="H14" s="492"/>
      <c r="I14" s="493"/>
      <c r="J14" s="494"/>
      <c r="K14" s="493"/>
      <c r="L14" s="493"/>
      <c r="M14" s="493"/>
      <c r="N14" s="493"/>
      <c r="O14" s="492"/>
      <c r="P14" s="495"/>
    </row>
    <row r="15" spans="1:18" s="496" customFormat="1" ht="21" customHeight="1">
      <c r="B15" s="497"/>
      <c r="C15" s="497"/>
      <c r="D15" s="497"/>
      <c r="E15" s="498">
        <v>3967.9720000000002</v>
      </c>
      <c r="F15" s="499">
        <v>4892</v>
      </c>
      <c r="G15" s="500"/>
      <c r="H15" s="501"/>
      <c r="I15" s="502"/>
      <c r="J15" s="503"/>
      <c r="K15" s="574"/>
      <c r="L15" s="574"/>
      <c r="M15" s="574"/>
      <c r="N15" s="574"/>
      <c r="O15" s="574"/>
      <c r="P15" s="504"/>
    </row>
    <row r="16" spans="1:18" s="139" customFormat="1" ht="69" customHeight="1">
      <c r="B16" s="577" t="s">
        <v>169</v>
      </c>
      <c r="C16" s="578"/>
      <c r="D16" s="578"/>
      <c r="E16" s="579"/>
      <c r="F16" s="463"/>
      <c r="G16" s="464"/>
      <c r="I16" s="580" t="s">
        <v>203</v>
      </c>
      <c r="J16" s="581"/>
      <c r="K16" s="182"/>
      <c r="L16" s="182"/>
      <c r="M16" s="182"/>
      <c r="N16" s="182"/>
      <c r="O16" s="182"/>
      <c r="P16" s="182"/>
    </row>
    <row r="17" spans="2:16" s="139" customFormat="1" ht="63.75" customHeight="1">
      <c r="B17" s="186" t="s">
        <v>158</v>
      </c>
      <c r="C17" s="558" t="s">
        <v>183</v>
      </c>
      <c r="D17" s="559"/>
      <c r="E17" s="148" t="s">
        <v>182</v>
      </c>
      <c r="F17" s="226"/>
      <c r="I17" s="326" t="s">
        <v>158</v>
      </c>
      <c r="J17" s="327" t="s">
        <v>168</v>
      </c>
      <c r="K17" s="226"/>
      <c r="L17" s="226"/>
      <c r="M17" s="226"/>
      <c r="N17" s="226"/>
      <c r="O17" s="226"/>
      <c r="P17" s="196"/>
    </row>
    <row r="18" spans="2:16" s="139" customFormat="1" ht="24" customHeight="1">
      <c r="B18" s="428">
        <v>135200</v>
      </c>
      <c r="C18" s="560">
        <f>ROUND(4*B18*2/1000,1)</f>
        <v>1081.5999999999999</v>
      </c>
      <c r="D18" s="561"/>
      <c r="E18" s="364">
        <v>140.19999999999999</v>
      </c>
      <c r="F18" s="365"/>
      <c r="I18" s="429">
        <v>135200</v>
      </c>
      <c r="J18" s="366">
        <v>140.19999999999999</v>
      </c>
      <c r="K18" s="226"/>
      <c r="L18" s="226"/>
      <c r="M18" s="226"/>
      <c r="N18" s="226"/>
      <c r="O18" s="226"/>
      <c r="P18" s="196"/>
    </row>
    <row r="19" spans="2:16" ht="19.5" customHeight="1"/>
    <row r="20" spans="2:16" s="123" customFormat="1" ht="24" customHeight="1">
      <c r="B20" s="126" t="s">
        <v>2</v>
      </c>
      <c r="C20" s="126"/>
      <c r="D20" s="126"/>
      <c r="G20" s="127"/>
      <c r="H20" s="128"/>
      <c r="I20" s="563" t="str">
        <f>+'Ekamut-caxs'!C89</f>
        <v>Ն.Ավետիսյան</v>
      </c>
      <c r="J20" s="563"/>
      <c r="K20" s="129"/>
      <c r="L20" s="129"/>
      <c r="M20" s="129"/>
      <c r="N20" s="129"/>
    </row>
    <row r="21" spans="2:16" s="119" customFormat="1" ht="17.25" customHeight="1">
      <c r="B21" s="121"/>
      <c r="C21" s="121"/>
      <c r="D21" s="121"/>
      <c r="G21" s="130" t="s">
        <v>84</v>
      </c>
      <c r="H21" s="131"/>
      <c r="I21" s="562" t="s">
        <v>85</v>
      </c>
      <c r="J21" s="562"/>
      <c r="K21" s="122"/>
      <c r="L21" s="122"/>
      <c r="M21" s="122"/>
      <c r="N21" s="122"/>
    </row>
    <row r="22" spans="2:16" s="123" customFormat="1" ht="24.75" customHeight="1">
      <c r="B22" s="124" t="s">
        <v>6</v>
      </c>
      <c r="C22" s="124"/>
      <c r="D22" s="124"/>
      <c r="G22" s="132"/>
      <c r="H22" s="133"/>
      <c r="I22" s="563" t="str">
        <f>+'Ekamut-caxs'!C91</f>
        <v>Հ.Գաբրիելյան</v>
      </c>
      <c r="J22" s="563"/>
      <c r="K22" s="129"/>
      <c r="L22" s="129"/>
      <c r="M22" s="129"/>
      <c r="N22" s="129"/>
    </row>
    <row r="23" spans="2:16" s="119" customFormat="1" ht="18.75" customHeight="1">
      <c r="G23" s="130" t="s">
        <v>84</v>
      </c>
      <c r="H23" s="131"/>
      <c r="I23" s="562" t="s">
        <v>85</v>
      </c>
      <c r="J23" s="562"/>
      <c r="K23" s="122"/>
      <c r="L23" s="122"/>
      <c r="M23" s="122"/>
      <c r="N23" s="122"/>
    </row>
    <row r="24" spans="2:16" s="120" customFormat="1" ht="16.5">
      <c r="E24" s="122"/>
      <c r="F24" s="122"/>
    </row>
    <row r="29" spans="2:16">
      <c r="D29" s="358">
        <f>+E18/C18</f>
        <v>0.12962278106508876</v>
      </c>
      <c r="J29" s="1">
        <f>135.2*4*2</f>
        <v>1081.5999999999999</v>
      </c>
    </row>
  </sheetData>
  <mergeCells count="18">
    <mergeCell ref="I16:J16"/>
    <mergeCell ref="D5:D6"/>
    <mergeCell ref="C17:D17"/>
    <mergeCell ref="C18:D18"/>
    <mergeCell ref="I23:J23"/>
    <mergeCell ref="I22:J22"/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topLeftCell="A4" zoomScale="106" zoomScaleSheetLayoutView="106" workbookViewId="0">
      <selection activeCell="B105" sqref="B105:C105"/>
    </sheetView>
  </sheetViews>
  <sheetFormatPr defaultColWidth="9.140625" defaultRowHeight="16.5"/>
  <cols>
    <col min="1" max="1" width="4.140625" style="264" customWidth="1"/>
    <col min="2" max="2" width="15.5703125" style="264" customWidth="1"/>
    <col min="3" max="3" width="10.85546875" style="264" customWidth="1"/>
    <col min="4" max="4" width="16.42578125" style="264" customWidth="1"/>
    <col min="5" max="5" width="13.42578125" style="264" customWidth="1"/>
    <col min="6" max="6" width="16.28515625" style="264" customWidth="1"/>
    <col min="7" max="7" width="11.42578125" style="264" customWidth="1"/>
    <col min="8" max="8" width="16.5703125" style="264" customWidth="1"/>
    <col min="9" max="10" width="14.85546875" style="264" customWidth="1"/>
    <col min="11" max="11" width="14.28515625" style="264" customWidth="1"/>
    <col min="12" max="12" width="15.7109375" style="264" customWidth="1"/>
    <col min="13" max="13" width="19.5703125" style="264" customWidth="1"/>
    <col min="14" max="16384" width="9.140625" style="264"/>
  </cols>
  <sheetData>
    <row r="1" spans="1:13" s="263" customFormat="1" ht="18.75" customHeight="1">
      <c r="A1" s="593" t="s">
        <v>61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</row>
    <row r="2" spans="1:13" s="263" customFormat="1" ht="21.75" customHeight="1">
      <c r="A2" s="592" t="str">
        <f>+'Ekamut-caxs'!A14:D14</f>
        <v xml:space="preserve">«Ժամանակակից արվեստի թանգարան» ՀՈԱԿ-ի  </v>
      </c>
      <c r="B2" s="592"/>
      <c r="C2" s="592"/>
      <c r="D2" s="592"/>
      <c r="E2" s="592"/>
      <c r="F2" s="592"/>
      <c r="G2" s="592"/>
      <c r="H2" s="592"/>
      <c r="I2" s="592"/>
      <c r="J2" s="592"/>
      <c r="K2" s="592"/>
      <c r="L2" s="592"/>
      <c r="M2" s="592"/>
    </row>
    <row r="3" spans="1:13" s="263" customFormat="1" ht="21" customHeight="1">
      <c r="A3" s="592" t="s">
        <v>86</v>
      </c>
      <c r="B3" s="592"/>
      <c r="C3" s="592"/>
      <c r="D3" s="592"/>
      <c r="E3" s="592"/>
      <c r="F3" s="592"/>
      <c r="G3" s="592"/>
      <c r="H3" s="592"/>
      <c r="I3" s="592"/>
      <c r="J3" s="592"/>
      <c r="K3" s="592"/>
      <c r="L3" s="592"/>
      <c r="M3" s="592"/>
    </row>
    <row r="4" spans="1:13" ht="21" customHeight="1" thickBot="1"/>
    <row r="5" spans="1:13" s="265" customFormat="1" ht="24.75" customHeight="1">
      <c r="A5" s="582" t="s">
        <v>106</v>
      </c>
      <c r="B5" s="584" t="s">
        <v>87</v>
      </c>
      <c r="C5" s="586" t="s">
        <v>88</v>
      </c>
      <c r="D5" s="587"/>
      <c r="E5" s="587"/>
      <c r="F5" s="588"/>
      <c r="G5" s="589" t="s">
        <v>89</v>
      </c>
      <c r="H5" s="589"/>
      <c r="I5" s="589"/>
      <c r="J5" s="589"/>
      <c r="K5" s="590" t="s">
        <v>113</v>
      </c>
      <c r="L5" s="589"/>
      <c r="M5" s="591"/>
    </row>
    <row r="6" spans="1:13" s="270" customFormat="1" ht="51" customHeight="1">
      <c r="A6" s="583"/>
      <c r="B6" s="585"/>
      <c r="C6" s="266" t="s">
        <v>220</v>
      </c>
      <c r="D6" s="267" t="s">
        <v>221</v>
      </c>
      <c r="E6" s="267" t="s">
        <v>245</v>
      </c>
      <c r="F6" s="268" t="s">
        <v>254</v>
      </c>
      <c r="G6" s="267" t="s">
        <v>222</v>
      </c>
      <c r="H6" s="269" t="s">
        <v>221</v>
      </c>
      <c r="I6" s="267" t="s">
        <v>255</v>
      </c>
      <c r="J6" s="269" t="s">
        <v>254</v>
      </c>
      <c r="K6" s="266" t="s">
        <v>220</v>
      </c>
      <c r="L6" s="267" t="s">
        <v>245</v>
      </c>
      <c r="M6" s="460" t="s">
        <v>254</v>
      </c>
    </row>
    <row r="7" spans="1:13" ht="19.5" customHeight="1">
      <c r="A7" s="271">
        <v>1</v>
      </c>
      <c r="B7" s="272" t="s">
        <v>90</v>
      </c>
      <c r="C7" s="195">
        <v>2819</v>
      </c>
      <c r="D7" s="194">
        <v>405090.3</v>
      </c>
      <c r="E7" s="338">
        <v>3070</v>
      </c>
      <c r="F7" s="339">
        <f>IF((E7&lt;10000), E7*143.7, E7*107.1)</f>
        <v>441158.99999999994</v>
      </c>
      <c r="G7" s="274">
        <v>1480</v>
      </c>
      <c r="H7" s="194">
        <v>75950</v>
      </c>
      <c r="I7" s="338">
        <v>1846</v>
      </c>
      <c r="J7" s="340">
        <v>94585</v>
      </c>
      <c r="K7" s="457">
        <v>16</v>
      </c>
      <c r="L7" s="458">
        <v>0</v>
      </c>
      <c r="M7" s="459">
        <v>0</v>
      </c>
    </row>
    <row r="8" spans="1:13" ht="19.5" customHeight="1">
      <c r="A8" s="271">
        <v>2</v>
      </c>
      <c r="B8" s="272" t="s">
        <v>195</v>
      </c>
      <c r="C8" s="195">
        <v>2448</v>
      </c>
      <c r="D8" s="194">
        <v>351777.6</v>
      </c>
      <c r="E8" s="338">
        <v>2912</v>
      </c>
      <c r="F8" s="339">
        <f t="shared" ref="F8:F18" si="0">IF((E8&lt;10000), E8*143.7, E8*107.1)</f>
        <v>418454.39999999997</v>
      </c>
      <c r="G8" s="274">
        <v>1580</v>
      </c>
      <c r="H8" s="194">
        <v>81498</v>
      </c>
      <c r="I8" s="338">
        <v>1726</v>
      </c>
      <c r="J8" s="340">
        <v>88883</v>
      </c>
      <c r="K8" s="275">
        <v>8</v>
      </c>
      <c r="L8" s="338">
        <v>6</v>
      </c>
      <c r="M8" s="276">
        <v>1202.52</v>
      </c>
    </row>
    <row r="9" spans="1:13" ht="19.5" customHeight="1">
      <c r="A9" s="271">
        <v>3</v>
      </c>
      <c r="B9" s="272" t="s">
        <v>91</v>
      </c>
      <c r="C9" s="195">
        <v>2162</v>
      </c>
      <c r="D9" s="194">
        <v>310679.39999999997</v>
      </c>
      <c r="E9" s="338">
        <v>2547</v>
      </c>
      <c r="F9" s="339">
        <f t="shared" si="0"/>
        <v>366003.89999999997</v>
      </c>
      <c r="G9" s="274">
        <v>1620</v>
      </c>
      <c r="H9" s="194">
        <v>83838</v>
      </c>
      <c r="I9" s="338">
        <v>1617</v>
      </c>
      <c r="J9" s="340">
        <v>83354</v>
      </c>
      <c r="K9" s="275">
        <v>10</v>
      </c>
      <c r="L9" s="338">
        <v>10</v>
      </c>
      <c r="M9" s="276">
        <v>2004.2</v>
      </c>
    </row>
    <row r="10" spans="1:13" ht="19.5" customHeight="1">
      <c r="A10" s="271">
        <v>4</v>
      </c>
      <c r="B10" s="272" t="s">
        <v>92</v>
      </c>
      <c r="C10" s="277">
        <v>504</v>
      </c>
      <c r="D10" s="278">
        <v>72424.799999999988</v>
      </c>
      <c r="E10" s="338">
        <v>0</v>
      </c>
      <c r="F10" s="339">
        <f t="shared" si="0"/>
        <v>0</v>
      </c>
      <c r="G10" s="274">
        <v>1280</v>
      </c>
      <c r="H10" s="279">
        <v>66254</v>
      </c>
      <c r="I10" s="338">
        <v>2041</v>
      </c>
      <c r="J10" s="340">
        <v>106521</v>
      </c>
      <c r="K10" s="275">
        <v>10</v>
      </c>
      <c r="L10" s="338">
        <v>14</v>
      </c>
      <c r="M10" s="276">
        <v>2805.88</v>
      </c>
    </row>
    <row r="11" spans="1:13" ht="19.5" customHeight="1">
      <c r="A11" s="271">
        <v>5</v>
      </c>
      <c r="B11" s="272" t="s">
        <v>93</v>
      </c>
      <c r="C11" s="277">
        <v>3</v>
      </c>
      <c r="D11" s="278">
        <v>431.09999999999997</v>
      </c>
      <c r="E11" s="338">
        <v>0</v>
      </c>
      <c r="F11" s="339">
        <f t="shared" si="0"/>
        <v>0</v>
      </c>
      <c r="G11" s="274">
        <v>1080</v>
      </c>
      <c r="H11" s="279">
        <v>56158</v>
      </c>
      <c r="I11" s="338">
        <v>1654</v>
      </c>
      <c r="J11" s="340">
        <v>86322</v>
      </c>
      <c r="K11" s="275">
        <v>18</v>
      </c>
      <c r="L11" s="338">
        <v>12</v>
      </c>
      <c r="M11" s="276">
        <v>2405.04</v>
      </c>
    </row>
    <row r="12" spans="1:13" ht="19.5" customHeight="1">
      <c r="A12" s="271">
        <v>6</v>
      </c>
      <c r="B12" s="272" t="s">
        <v>94</v>
      </c>
      <c r="C12" s="277">
        <v>0</v>
      </c>
      <c r="D12" s="278">
        <v>0</v>
      </c>
      <c r="E12" s="338">
        <v>0</v>
      </c>
      <c r="F12" s="339">
        <f t="shared" si="0"/>
        <v>0</v>
      </c>
      <c r="G12" s="274">
        <v>1460</v>
      </c>
      <c r="H12" s="279">
        <v>76881</v>
      </c>
      <c r="I12" s="338">
        <v>1420</v>
      </c>
      <c r="J12" s="340">
        <v>74654</v>
      </c>
      <c r="K12" s="275">
        <v>22</v>
      </c>
      <c r="L12" s="338">
        <v>48</v>
      </c>
      <c r="M12" s="276">
        <v>9620.16</v>
      </c>
    </row>
    <row r="13" spans="1:13" ht="19.5" customHeight="1">
      <c r="A13" s="271">
        <v>7</v>
      </c>
      <c r="B13" s="272" t="s">
        <v>95</v>
      </c>
      <c r="C13" s="277">
        <v>0</v>
      </c>
      <c r="D13" s="278">
        <v>0</v>
      </c>
      <c r="E13" s="338">
        <v>0</v>
      </c>
      <c r="F13" s="339">
        <f t="shared" si="0"/>
        <v>0</v>
      </c>
      <c r="G13" s="274">
        <v>3720</v>
      </c>
      <c r="H13" s="279">
        <v>181346</v>
      </c>
      <c r="I13" s="338">
        <v>2541</v>
      </c>
      <c r="J13" s="340">
        <v>134190</v>
      </c>
      <c r="K13" s="275">
        <v>9</v>
      </c>
      <c r="L13" s="338">
        <v>14</v>
      </c>
      <c r="M13" s="276">
        <v>2805.88</v>
      </c>
    </row>
    <row r="14" spans="1:13" ht="19.5" customHeight="1">
      <c r="A14" s="271">
        <v>8</v>
      </c>
      <c r="B14" s="280" t="s">
        <v>96</v>
      </c>
      <c r="C14" s="277">
        <v>0</v>
      </c>
      <c r="D14" s="278">
        <v>0</v>
      </c>
      <c r="E14" s="338">
        <v>0</v>
      </c>
      <c r="F14" s="339">
        <f t="shared" si="0"/>
        <v>0</v>
      </c>
      <c r="G14" s="274">
        <v>1880</v>
      </c>
      <c r="H14" s="279">
        <v>99542</v>
      </c>
      <c r="I14" s="338">
        <v>3354</v>
      </c>
      <c r="J14" s="340">
        <v>176454</v>
      </c>
      <c r="K14" s="275">
        <v>13</v>
      </c>
      <c r="L14" s="338">
        <v>17</v>
      </c>
      <c r="M14" s="276">
        <v>3407.14</v>
      </c>
    </row>
    <row r="15" spans="1:13" ht="19.5" customHeight="1">
      <c r="A15" s="271">
        <v>9</v>
      </c>
      <c r="B15" s="280" t="s">
        <v>97</v>
      </c>
      <c r="C15" s="277">
        <v>19</v>
      </c>
      <c r="D15" s="278">
        <v>2730.2999999999997</v>
      </c>
      <c r="E15" s="338">
        <v>0</v>
      </c>
      <c r="F15" s="339">
        <f t="shared" si="0"/>
        <v>0</v>
      </c>
      <c r="G15" s="274">
        <v>1703</v>
      </c>
      <c r="H15" s="279">
        <v>89297</v>
      </c>
      <c r="I15" s="338">
        <v>1642</v>
      </c>
      <c r="J15" s="340">
        <v>86328</v>
      </c>
      <c r="K15" s="275">
        <v>15</v>
      </c>
      <c r="L15" s="338">
        <v>15</v>
      </c>
      <c r="M15" s="276">
        <v>3006.3</v>
      </c>
    </row>
    <row r="16" spans="1:13" ht="19.5" customHeight="1">
      <c r="A16" s="271">
        <v>10</v>
      </c>
      <c r="B16" s="280" t="s">
        <v>98</v>
      </c>
      <c r="C16" s="277">
        <v>3</v>
      </c>
      <c r="D16" s="278">
        <v>431.09999999999997</v>
      </c>
      <c r="E16" s="338">
        <v>0</v>
      </c>
      <c r="F16" s="339">
        <f t="shared" si="0"/>
        <v>0</v>
      </c>
      <c r="G16" s="281">
        <v>2156.86</v>
      </c>
      <c r="H16" s="279">
        <v>112935.47</v>
      </c>
      <c r="I16" s="338">
        <v>1625</v>
      </c>
      <c r="J16" s="340">
        <v>84663</v>
      </c>
      <c r="K16" s="275">
        <v>14</v>
      </c>
      <c r="L16" s="338">
        <v>16</v>
      </c>
      <c r="M16" s="276">
        <v>3206.72</v>
      </c>
    </row>
    <row r="17" spans="1:13" ht="19.5" customHeight="1">
      <c r="A17" s="271">
        <v>11</v>
      </c>
      <c r="B17" s="280" t="s">
        <v>99</v>
      </c>
      <c r="C17" s="344">
        <v>1832</v>
      </c>
      <c r="D17" s="345">
        <v>263258.39999999997</v>
      </c>
      <c r="E17" s="273">
        <f>+C7</f>
        <v>2819</v>
      </c>
      <c r="F17" s="339">
        <f t="shared" si="0"/>
        <v>405090.3</v>
      </c>
      <c r="G17" s="342">
        <v>2290</v>
      </c>
      <c r="H17" s="343">
        <v>118926</v>
      </c>
      <c r="I17" s="273">
        <f>+G17</f>
        <v>2290</v>
      </c>
      <c r="J17" s="340">
        <f t="shared" ref="J17:J18" si="1">+I17*53.48</f>
        <v>122469.2</v>
      </c>
      <c r="K17" s="341">
        <v>11</v>
      </c>
      <c r="L17" s="273">
        <f>+K17</f>
        <v>11</v>
      </c>
      <c r="M17" s="276">
        <f>+L17*200.4</f>
        <v>2204.4</v>
      </c>
    </row>
    <row r="18" spans="1:13" ht="19.5" customHeight="1">
      <c r="A18" s="271">
        <v>12</v>
      </c>
      <c r="B18" s="280" t="s">
        <v>100</v>
      </c>
      <c r="C18" s="344">
        <v>2790</v>
      </c>
      <c r="D18" s="345">
        <v>400922.99999999994</v>
      </c>
      <c r="E18" s="273">
        <f>+C18</f>
        <v>2790</v>
      </c>
      <c r="F18" s="339">
        <f t="shared" si="0"/>
        <v>400922.99999999994</v>
      </c>
      <c r="G18" s="342">
        <v>2390</v>
      </c>
      <c r="H18" s="343">
        <v>122762</v>
      </c>
      <c r="I18" s="273">
        <f>+G18</f>
        <v>2390</v>
      </c>
      <c r="J18" s="340">
        <f t="shared" si="1"/>
        <v>127817.2</v>
      </c>
      <c r="K18" s="341">
        <v>22</v>
      </c>
      <c r="L18" s="273">
        <f>+K18</f>
        <v>22</v>
      </c>
      <c r="M18" s="276">
        <f>+L18*200.4</f>
        <v>4408.8</v>
      </c>
    </row>
    <row r="19" spans="1:13" ht="32.25" customHeight="1" thickBot="1">
      <c r="A19" s="282"/>
      <c r="B19" s="283" t="s">
        <v>83</v>
      </c>
      <c r="C19" s="284">
        <f t="shared" ref="C19:K19" si="2">SUM(C7:C18)</f>
        <v>12580</v>
      </c>
      <c r="D19" s="285">
        <f t="shared" si="2"/>
        <v>1807746</v>
      </c>
      <c r="E19" s="286">
        <f t="shared" si="2"/>
        <v>14138</v>
      </c>
      <c r="F19" s="287">
        <f>SUM(F7:F18)</f>
        <v>2031630.5999999999</v>
      </c>
      <c r="G19" s="288">
        <f>SUM(G7:G18)</f>
        <v>22639.86</v>
      </c>
      <c r="H19" s="285">
        <f>SUM(H7:H18)</f>
        <v>1165387.47</v>
      </c>
      <c r="I19" s="286">
        <f>SUM(I7:I18)</f>
        <v>24146</v>
      </c>
      <c r="J19" s="289">
        <f>SUM(J7:J18)</f>
        <v>1266240.3999999999</v>
      </c>
      <c r="K19" s="284">
        <f t="shared" si="2"/>
        <v>168</v>
      </c>
      <c r="L19" s="286">
        <f>SUM(L7:L18)</f>
        <v>185</v>
      </c>
      <c r="M19" s="289">
        <f>SUM(M7:M18)</f>
        <v>37077.040000000001</v>
      </c>
    </row>
    <row r="20" spans="1:13" ht="21.75" customHeight="1">
      <c r="B20" s="290"/>
      <c r="C20" s="291"/>
      <c r="D20" s="292"/>
      <c r="E20" s="291"/>
      <c r="F20" s="292">
        <f>ROUND(F19/1000,1)</f>
        <v>2031.6</v>
      </c>
      <c r="G20" s="291"/>
      <c r="H20" s="292"/>
      <c r="I20" s="291"/>
      <c r="J20" s="292">
        <f>ROUND(J19/1000,1)</f>
        <v>1266.2</v>
      </c>
      <c r="K20" s="291"/>
      <c r="L20" s="291"/>
      <c r="M20" s="292">
        <f t="shared" ref="M20" si="3">ROUND(M19/1000,1)</f>
        <v>37.1</v>
      </c>
    </row>
    <row r="21" spans="1:13" ht="33.75" customHeight="1" thickBot="1">
      <c r="B21" s="595" t="s">
        <v>196</v>
      </c>
      <c r="C21" s="595"/>
      <c r="D21" s="595"/>
      <c r="E21" s="293"/>
      <c r="F21" s="294"/>
      <c r="H21" s="293"/>
    </row>
    <row r="22" spans="1:13" s="263" customFormat="1" ht="34.5" customHeight="1">
      <c r="A22" s="295"/>
      <c r="B22" s="296" t="s">
        <v>117</v>
      </c>
      <c r="C22" s="297" t="s">
        <v>118</v>
      </c>
      <c r="D22" s="297" t="s">
        <v>181</v>
      </c>
      <c r="E22" s="297" t="s">
        <v>181</v>
      </c>
      <c r="F22" s="298" t="s">
        <v>181</v>
      </c>
      <c r="G22" s="297" t="s">
        <v>118</v>
      </c>
      <c r="H22" s="297" t="s">
        <v>181</v>
      </c>
      <c r="I22" s="297" t="s">
        <v>181</v>
      </c>
      <c r="J22" s="299" t="s">
        <v>181</v>
      </c>
      <c r="K22" s="297" t="s">
        <v>118</v>
      </c>
      <c r="L22" s="297" t="s">
        <v>181</v>
      </c>
      <c r="M22" s="299" t="s">
        <v>181</v>
      </c>
    </row>
    <row r="23" spans="1:13" ht="23.25" customHeight="1">
      <c r="A23" s="300">
        <v>1</v>
      </c>
      <c r="B23" s="346"/>
      <c r="C23" s="345"/>
      <c r="D23" s="276" t="s">
        <v>181</v>
      </c>
      <c r="E23" s="276" t="s">
        <v>181</v>
      </c>
      <c r="F23" s="339"/>
      <c r="G23" s="350"/>
      <c r="H23" s="276" t="s">
        <v>181</v>
      </c>
      <c r="I23" s="276" t="s">
        <v>181</v>
      </c>
      <c r="J23" s="352"/>
      <c r="K23" s="350"/>
      <c r="L23" s="276" t="s">
        <v>181</v>
      </c>
      <c r="M23" s="449"/>
    </row>
    <row r="24" spans="1:13" ht="23.25" customHeight="1">
      <c r="A24" s="300">
        <v>2</v>
      </c>
      <c r="B24" s="346"/>
      <c r="C24" s="345"/>
      <c r="D24" s="276" t="s">
        <v>181</v>
      </c>
      <c r="E24" s="276" t="s">
        <v>181</v>
      </c>
      <c r="F24" s="339"/>
      <c r="G24" s="350"/>
      <c r="H24" s="276" t="s">
        <v>181</v>
      </c>
      <c r="I24" s="276" t="s">
        <v>181</v>
      </c>
      <c r="J24" s="352"/>
      <c r="K24" s="350"/>
      <c r="L24" s="276" t="s">
        <v>181</v>
      </c>
      <c r="M24" s="449"/>
    </row>
    <row r="25" spans="1:13" s="270" customFormat="1" ht="23.25" customHeight="1">
      <c r="A25" s="271">
        <v>3</v>
      </c>
      <c r="B25" s="347"/>
      <c r="C25" s="348"/>
      <c r="D25" s="301" t="s">
        <v>181</v>
      </c>
      <c r="E25" s="301" t="s">
        <v>181</v>
      </c>
      <c r="F25" s="349"/>
      <c r="G25" s="351"/>
      <c r="H25" s="301" t="s">
        <v>181</v>
      </c>
      <c r="I25" s="301" t="s">
        <v>181</v>
      </c>
      <c r="J25" s="349"/>
      <c r="K25" s="351"/>
      <c r="L25" s="301" t="s">
        <v>181</v>
      </c>
      <c r="M25" s="450"/>
    </row>
    <row r="26" spans="1:13" s="263" customFormat="1" ht="24" customHeight="1">
      <c r="A26" s="302"/>
      <c r="B26" s="303" t="s">
        <v>63</v>
      </c>
      <c r="C26" s="304" t="s">
        <v>181</v>
      </c>
      <c r="D26" s="304" t="s">
        <v>181</v>
      </c>
      <c r="E26" s="304" t="s">
        <v>181</v>
      </c>
      <c r="F26" s="305">
        <f>SUM(F23:F25)</f>
        <v>0</v>
      </c>
      <c r="G26" s="306" t="s">
        <v>181</v>
      </c>
      <c r="H26" s="304" t="s">
        <v>181</v>
      </c>
      <c r="I26" s="304" t="s">
        <v>181</v>
      </c>
      <c r="J26" s="305">
        <f>SUM(J23:J25)</f>
        <v>0</v>
      </c>
      <c r="K26" s="306" t="s">
        <v>181</v>
      </c>
      <c r="L26" s="304" t="s">
        <v>181</v>
      </c>
      <c r="M26" s="451">
        <f t="shared" ref="M26" si="4">SUM(M23:M25)</f>
        <v>0</v>
      </c>
    </row>
    <row r="27" spans="1:13" s="263" customFormat="1" ht="27" customHeight="1" thickBot="1">
      <c r="A27" s="307"/>
      <c r="B27" s="308" t="s">
        <v>197</v>
      </c>
      <c r="C27" s="285"/>
      <c r="D27" s="285" t="s">
        <v>181</v>
      </c>
      <c r="E27" s="285" t="s">
        <v>181</v>
      </c>
      <c r="F27" s="287">
        <f>+F20-F26</f>
        <v>2031.6</v>
      </c>
      <c r="G27" s="309" t="s">
        <v>181</v>
      </c>
      <c r="H27" s="285" t="s">
        <v>181</v>
      </c>
      <c r="I27" s="285" t="s">
        <v>181</v>
      </c>
      <c r="J27" s="287">
        <f>J20-J26</f>
        <v>1266.2</v>
      </c>
      <c r="K27" s="309" t="s">
        <v>181</v>
      </c>
      <c r="L27" s="285" t="s">
        <v>181</v>
      </c>
      <c r="M27" s="287">
        <f>+M20-M26</f>
        <v>37.1</v>
      </c>
    </row>
    <row r="28" spans="1:13" s="263" customFormat="1" ht="25.5" customHeight="1" thickBot="1">
      <c r="B28" s="310"/>
      <c r="F28" s="292"/>
      <c r="J28" s="335" t="s">
        <v>119</v>
      </c>
      <c r="K28" s="336"/>
      <c r="L28" s="336"/>
      <c r="M28" s="452">
        <f>+F26+J26+M26</f>
        <v>0</v>
      </c>
    </row>
    <row r="29" spans="1:13" s="263" customFormat="1" ht="20.25" customHeight="1">
      <c r="B29" s="310"/>
      <c r="F29" s="292"/>
    </row>
    <row r="30" spans="1:13" s="290" customFormat="1" ht="25.5" customHeight="1">
      <c r="B30" s="311"/>
      <c r="C30" s="592" t="s">
        <v>2</v>
      </c>
      <c r="D30" s="592"/>
      <c r="E30" s="311"/>
      <c r="F30" s="311"/>
      <c r="G30" s="596"/>
      <c r="H30" s="596"/>
      <c r="I30" s="312"/>
      <c r="J30" s="597" t="str">
        <f>+'Ekamut-caxs'!C89</f>
        <v>Ն.Ավետիսյան</v>
      </c>
      <c r="K30" s="597"/>
    </row>
    <row r="31" spans="1:13" s="263" customFormat="1">
      <c r="C31" s="313"/>
      <c r="D31" s="313"/>
      <c r="E31" s="314"/>
      <c r="F31" s="314"/>
      <c r="G31" s="598" t="s">
        <v>84</v>
      </c>
      <c r="H31" s="598"/>
      <c r="I31" s="315"/>
      <c r="J31" s="598" t="s">
        <v>101</v>
      </c>
      <c r="K31" s="598"/>
    </row>
    <row r="32" spans="1:13" s="290" customFormat="1" ht="23.25" customHeight="1">
      <c r="B32" s="311"/>
      <c r="C32" s="316" t="s">
        <v>6</v>
      </c>
      <c r="D32" s="316"/>
      <c r="E32" s="311"/>
      <c r="F32" s="311"/>
      <c r="G32" s="597"/>
      <c r="H32" s="597"/>
      <c r="I32" s="317"/>
      <c r="J32" s="597" t="str">
        <f>+'Ekamut-caxs'!C91</f>
        <v>Հ.Գաբրիելյան</v>
      </c>
      <c r="K32" s="597"/>
    </row>
    <row r="33" spans="3:12" s="263" customFormat="1">
      <c r="C33" s="293"/>
      <c r="D33" s="293"/>
      <c r="G33" s="598" t="s">
        <v>84</v>
      </c>
      <c r="H33" s="598"/>
      <c r="I33" s="315"/>
      <c r="J33" s="598" t="s">
        <v>101</v>
      </c>
      <c r="K33" s="598"/>
    </row>
    <row r="34" spans="3:12">
      <c r="F34" s="318" t="s">
        <v>1</v>
      </c>
    </row>
    <row r="35" spans="3:12" ht="16.5" customHeight="1">
      <c r="C35" s="319" t="s">
        <v>102</v>
      </c>
      <c r="D35" s="319"/>
      <c r="E35" s="319" t="s">
        <v>103</v>
      </c>
      <c r="F35" s="319" t="s">
        <v>215</v>
      </c>
      <c r="I35" s="320" t="s">
        <v>104</v>
      </c>
      <c r="J35" s="321" t="s">
        <v>187</v>
      </c>
      <c r="K35" s="321"/>
      <c r="L35" s="321" t="s">
        <v>259</v>
      </c>
    </row>
    <row r="36" spans="3:12" ht="16.5" customHeight="1">
      <c r="C36" s="319" t="s">
        <v>105</v>
      </c>
      <c r="D36" s="319"/>
      <c r="E36" s="319" t="s">
        <v>103</v>
      </c>
      <c r="F36" s="319" t="s">
        <v>190</v>
      </c>
      <c r="I36" s="594" t="s">
        <v>191</v>
      </c>
      <c r="J36" s="594"/>
      <c r="K36" s="321"/>
      <c r="L36" s="594" t="s">
        <v>192</v>
      </c>
    </row>
    <row r="37" spans="3:12">
      <c r="C37" s="319"/>
      <c r="D37" s="319"/>
      <c r="E37" s="594" t="s">
        <v>193</v>
      </c>
      <c r="F37" s="594"/>
      <c r="I37" s="594"/>
      <c r="J37" s="594"/>
      <c r="K37" s="321"/>
      <c r="L37" s="594"/>
    </row>
    <row r="38" spans="3:12">
      <c r="C38" s="319"/>
      <c r="D38" s="319"/>
      <c r="E38" s="594"/>
      <c r="F38" s="594"/>
    </row>
  </sheetData>
  <mergeCells count="21"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3"/>
  <sheetViews>
    <sheetView view="pageBreakPreview" topLeftCell="A4" workbookViewId="0">
      <selection activeCell="B105" sqref="B105:C105"/>
    </sheetView>
  </sheetViews>
  <sheetFormatPr defaultRowHeight="13.5"/>
  <cols>
    <col min="1" max="1" width="6" style="117" customWidth="1"/>
    <col min="2" max="2" width="50.140625" style="1" customWidth="1"/>
    <col min="3" max="4" width="19.7109375" style="1" customWidth="1"/>
    <col min="5" max="5" width="20.42578125" style="1" customWidth="1"/>
    <col min="6" max="6" width="11.85546875" style="1" customWidth="1"/>
    <col min="7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37" customFormat="1" ht="24" customHeight="1">
      <c r="A1" s="553" t="s">
        <v>61</v>
      </c>
      <c r="B1" s="553"/>
      <c r="C1" s="553"/>
      <c r="D1" s="553"/>
      <c r="E1" s="553"/>
    </row>
    <row r="2" spans="1:6" ht="23.25" customHeight="1">
      <c r="A2" s="556" t="str">
        <f>+'Ekamut-caxs'!A14:D14</f>
        <v xml:space="preserve">«Ժամանակակից արվեստի թանգարան» ՀՈԱԿ-ի  </v>
      </c>
      <c r="B2" s="556"/>
      <c r="C2" s="556"/>
      <c r="D2" s="556"/>
      <c r="E2" s="556"/>
    </row>
    <row r="3" spans="1:6" ht="28.5" customHeight="1">
      <c r="A3" s="556" t="s">
        <v>244</v>
      </c>
      <c r="B3" s="556"/>
      <c r="C3" s="556"/>
      <c r="D3" s="556"/>
      <c r="E3" s="556"/>
    </row>
    <row r="5" spans="1:6">
      <c r="E5" s="147" t="s">
        <v>116</v>
      </c>
    </row>
    <row r="6" spans="1:6" ht="124.5" customHeight="1">
      <c r="A6" s="227" t="s">
        <v>3</v>
      </c>
      <c r="B6" s="227" t="s">
        <v>87</v>
      </c>
      <c r="C6" s="227" t="s">
        <v>228</v>
      </c>
      <c r="D6" s="227" t="s">
        <v>227</v>
      </c>
      <c r="E6" s="227" t="s">
        <v>278</v>
      </c>
    </row>
    <row r="7" spans="1:6" s="360" customFormat="1">
      <c r="A7" s="359">
        <v>1</v>
      </c>
      <c r="B7" s="359">
        <v>2</v>
      </c>
      <c r="C7" s="359">
        <v>3</v>
      </c>
      <c r="D7" s="359">
        <v>4</v>
      </c>
      <c r="E7" s="359">
        <v>5</v>
      </c>
    </row>
    <row r="8" spans="1:6" ht="24.75" customHeight="1">
      <c r="A8" s="192">
        <v>1</v>
      </c>
      <c r="B8" s="24" t="s">
        <v>260</v>
      </c>
      <c r="C8" s="474">
        <v>35571.4</v>
      </c>
      <c r="D8" s="474"/>
      <c r="E8" s="474">
        <v>9133.5</v>
      </c>
    </row>
    <row r="9" spans="1:6" ht="24.75" hidden="1" customHeight="1">
      <c r="A9" s="192">
        <v>2</v>
      </c>
      <c r="B9" s="24" t="s">
        <v>261</v>
      </c>
      <c r="C9" s="474"/>
      <c r="D9" s="474"/>
      <c r="E9" s="474"/>
    </row>
    <row r="10" spans="1:6" ht="24.75" customHeight="1">
      <c r="A10" s="192">
        <v>3</v>
      </c>
      <c r="B10" s="24" t="s">
        <v>234</v>
      </c>
      <c r="C10" s="474">
        <v>4071.5</v>
      </c>
      <c r="D10" s="474"/>
      <c r="E10" s="474">
        <v>1373.5</v>
      </c>
    </row>
    <row r="11" spans="1:6" ht="25.5" customHeight="1">
      <c r="A11" s="192">
        <v>4</v>
      </c>
      <c r="B11" s="475" t="s">
        <v>174</v>
      </c>
      <c r="C11" s="474">
        <v>4071.5</v>
      </c>
      <c r="D11" s="474"/>
      <c r="E11" s="474">
        <v>1200</v>
      </c>
      <c r="F11" s="358"/>
    </row>
    <row r="12" spans="1:6" ht="25.5" customHeight="1">
      <c r="A12" s="192">
        <v>5</v>
      </c>
      <c r="B12" s="475" t="s">
        <v>170</v>
      </c>
      <c r="C12" s="474">
        <f>51857.6-C8-C10-C11</f>
        <v>8143.1999999999971</v>
      </c>
      <c r="D12" s="474"/>
      <c r="E12" s="474">
        <v>1200</v>
      </c>
      <c r="F12" s="358"/>
    </row>
    <row r="13" spans="1:6" s="137" customFormat="1" ht="31.5" customHeight="1">
      <c r="A13" s="176"/>
      <c r="B13" s="476" t="s">
        <v>171</v>
      </c>
      <c r="C13" s="477">
        <f>ROUND(SUM(C8:C12),1)</f>
        <v>51857.599999999999</v>
      </c>
      <c r="D13" s="477">
        <f>ROUND(SUM(D8:D12),1)</f>
        <v>0</v>
      </c>
      <c r="E13" s="477">
        <f>ROUND(SUM(E8:E12),1)</f>
        <v>12907</v>
      </c>
    </row>
    <row r="15" spans="1:6" ht="19.5" customHeight="1">
      <c r="B15" s="1" t="s">
        <v>180</v>
      </c>
    </row>
    <row r="16" spans="1:6" ht="21.75" customHeight="1">
      <c r="B16" s="599"/>
      <c r="C16" s="599"/>
      <c r="D16" s="599"/>
      <c r="E16" s="599"/>
    </row>
    <row r="19" spans="2:5" ht="25.5" customHeight="1">
      <c r="B19" s="228" t="s">
        <v>172</v>
      </c>
      <c r="E19" s="229" t="str">
        <f>+'Ekamut-caxs'!C89</f>
        <v>Ն.Ավետիսյան</v>
      </c>
    </row>
    <row r="20" spans="2:5" ht="18.75" customHeight="1">
      <c r="B20" s="118" t="s">
        <v>4</v>
      </c>
      <c r="E20" s="255" t="str">
        <f>+'Ekamut-caxs'!C90</f>
        <v>/անուն, ազգանուն/</v>
      </c>
    </row>
    <row r="21" spans="2:5" ht="23.25" customHeight="1">
      <c r="B21" s="137" t="s">
        <v>6</v>
      </c>
      <c r="E21" s="229" t="str">
        <f>+'Ekamut-caxs'!C91</f>
        <v>Հ.Գաբրիելյան</v>
      </c>
    </row>
    <row r="22" spans="2:5" ht="14.25">
      <c r="C22" s="137" t="s">
        <v>1</v>
      </c>
      <c r="D22" s="137"/>
      <c r="E22" s="255" t="str">
        <f>+'Ekamut-caxs'!C92</f>
        <v>/անուն, ազգանուն/</v>
      </c>
    </row>
    <row r="23" spans="2:5">
      <c r="B23" s="117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30"/>
  <sheetViews>
    <sheetView view="pageBreakPreview" topLeftCell="A10" zoomScale="91" zoomScaleSheetLayoutView="91" workbookViewId="0">
      <selection activeCell="D24" sqref="D24:G24"/>
    </sheetView>
  </sheetViews>
  <sheetFormatPr defaultColWidth="9.140625" defaultRowHeight="13.5"/>
  <cols>
    <col min="1" max="1" width="4.42578125" style="330" customWidth="1"/>
    <col min="2" max="2" width="35.28515625" style="329" customWidth="1"/>
    <col min="3" max="3" width="17" style="329" customWidth="1"/>
    <col min="4" max="7" width="16.7109375" style="329" customWidth="1"/>
    <col min="8" max="8" width="18.42578125" style="329" customWidth="1"/>
    <col min="9" max="16384" width="9.140625" style="329"/>
  </cols>
  <sheetData>
    <row r="1" spans="1:8" s="425" customFormat="1" ht="37.5" customHeight="1">
      <c r="A1" s="423" t="s">
        <v>61</v>
      </c>
      <c r="B1" s="423"/>
      <c r="C1" s="423"/>
      <c r="D1" s="423"/>
      <c r="E1" s="423"/>
      <c r="F1" s="423"/>
      <c r="G1" s="423"/>
      <c r="H1" s="424"/>
    </row>
    <row r="2" spans="1:8" s="425" customFormat="1" ht="27.75" customHeight="1">
      <c r="A2" s="423" t="str">
        <f>+'Ekamut-caxs'!A14:D14</f>
        <v xml:space="preserve">«Ժամանակակից արվեստի թանգարան» ՀՈԱԿ-ի  </v>
      </c>
      <c r="B2" s="423"/>
      <c r="C2" s="423"/>
      <c r="D2" s="423"/>
      <c r="E2" s="423"/>
      <c r="F2" s="423"/>
      <c r="G2" s="423"/>
      <c r="H2" s="424"/>
    </row>
    <row r="3" spans="1:8" ht="37.5" customHeight="1">
      <c r="A3" s="421" t="s">
        <v>243</v>
      </c>
      <c r="B3" s="421"/>
      <c r="C3" s="421"/>
      <c r="D3" s="421"/>
      <c r="E3" s="421"/>
      <c r="F3" s="421"/>
      <c r="G3" s="421"/>
      <c r="H3" s="422"/>
    </row>
    <row r="5" spans="1:8">
      <c r="H5" s="420" t="s">
        <v>0</v>
      </c>
    </row>
    <row r="6" spans="1:8" ht="48.75" customHeight="1">
      <c r="A6" s="600" t="s">
        <v>3</v>
      </c>
      <c r="B6" s="600" t="s">
        <v>204</v>
      </c>
      <c r="C6" s="600" t="s">
        <v>208</v>
      </c>
      <c r="D6" s="600" t="s">
        <v>242</v>
      </c>
      <c r="E6" s="600"/>
      <c r="F6" s="600"/>
      <c r="G6" s="600"/>
      <c r="H6" s="601" t="s">
        <v>235</v>
      </c>
    </row>
    <row r="7" spans="1:8" ht="48" customHeight="1">
      <c r="A7" s="600"/>
      <c r="B7" s="600"/>
      <c r="C7" s="600"/>
      <c r="D7" s="416" t="s">
        <v>83</v>
      </c>
      <c r="E7" s="416" t="s">
        <v>205</v>
      </c>
      <c r="F7" s="416" t="s">
        <v>206</v>
      </c>
      <c r="G7" s="416" t="s">
        <v>207</v>
      </c>
      <c r="H7" s="602"/>
    </row>
    <row r="8" spans="1:8" s="331" customFormat="1" ht="39.75" customHeight="1">
      <c r="A8" s="334">
        <v>1</v>
      </c>
      <c r="B8" s="417" t="s">
        <v>209</v>
      </c>
      <c r="C8" s="334">
        <v>35.5</v>
      </c>
      <c r="D8" s="334">
        <f>SUM(E8:G8)</f>
        <v>0</v>
      </c>
      <c r="E8" s="337"/>
      <c r="F8" s="337"/>
      <c r="G8" s="418"/>
      <c r="H8" s="417">
        <f>+E8*C8</f>
        <v>0</v>
      </c>
    </row>
    <row r="9" spans="1:8" s="331" customFormat="1" ht="39.75" customHeight="1">
      <c r="A9" s="334" t="s">
        <v>236</v>
      </c>
      <c r="B9" s="417" t="s">
        <v>210</v>
      </c>
      <c r="C9" s="334">
        <v>17.75</v>
      </c>
      <c r="D9" s="334">
        <f t="shared" ref="D9:D18" si="0">SUM(E9:G9)</f>
        <v>0</v>
      </c>
      <c r="E9" s="337"/>
      <c r="F9" s="337"/>
      <c r="G9" s="418"/>
      <c r="H9" s="417">
        <f>+E9*C9</f>
        <v>0</v>
      </c>
    </row>
    <row r="10" spans="1:8" s="331" customFormat="1" ht="39.75" customHeight="1">
      <c r="A10" s="334"/>
      <c r="B10" s="417" t="s">
        <v>239</v>
      </c>
      <c r="C10" s="334">
        <v>30.5</v>
      </c>
      <c r="D10" s="334">
        <f t="shared" si="0"/>
        <v>0</v>
      </c>
      <c r="E10" s="337"/>
      <c r="F10" s="337"/>
      <c r="G10" s="418"/>
      <c r="H10" s="417">
        <f>+E10*C10</f>
        <v>0</v>
      </c>
    </row>
    <row r="11" spans="1:8" s="331" customFormat="1" ht="39.75" customHeight="1">
      <c r="A11" s="334"/>
      <c r="B11" s="417" t="s">
        <v>240</v>
      </c>
      <c r="C11" s="334">
        <v>15.25</v>
      </c>
      <c r="D11" s="334">
        <f t="shared" si="0"/>
        <v>0</v>
      </c>
      <c r="E11" s="337"/>
      <c r="F11" s="337"/>
      <c r="G11" s="418"/>
      <c r="H11" s="417">
        <f t="shared" ref="H11:H13" si="1">+E11*C11</f>
        <v>0</v>
      </c>
    </row>
    <row r="12" spans="1:8" s="331" customFormat="1" ht="39.75" customHeight="1">
      <c r="A12" s="334"/>
      <c r="B12" s="417" t="s">
        <v>241</v>
      </c>
      <c r="C12" s="426">
        <v>27</v>
      </c>
      <c r="D12" s="334">
        <f t="shared" si="0"/>
        <v>0</v>
      </c>
      <c r="E12" s="337"/>
      <c r="F12" s="337"/>
      <c r="G12" s="418"/>
      <c r="H12" s="417">
        <f t="shared" si="1"/>
        <v>0</v>
      </c>
    </row>
    <row r="13" spans="1:8" s="331" customFormat="1" ht="39.75" customHeight="1">
      <c r="A13" s="334"/>
      <c r="B13" s="417" t="s">
        <v>240</v>
      </c>
      <c r="C13" s="334">
        <v>13.5</v>
      </c>
      <c r="D13" s="334">
        <f t="shared" si="0"/>
        <v>0</v>
      </c>
      <c r="E13" s="337"/>
      <c r="F13" s="337"/>
      <c r="G13" s="418"/>
      <c r="H13" s="417">
        <f t="shared" si="1"/>
        <v>0</v>
      </c>
    </row>
    <row r="14" spans="1:8" s="331" customFormat="1" ht="42" customHeight="1">
      <c r="A14" s="334">
        <v>2</v>
      </c>
      <c r="B14" s="417" t="s">
        <v>211</v>
      </c>
      <c r="C14" s="334">
        <v>34.5</v>
      </c>
      <c r="D14" s="334">
        <f t="shared" si="0"/>
        <v>0</v>
      </c>
      <c r="E14" s="337"/>
      <c r="F14" s="337"/>
      <c r="G14" s="418"/>
      <c r="H14" s="417">
        <f>+E14*C14</f>
        <v>0</v>
      </c>
    </row>
    <row r="15" spans="1:8" s="331" customFormat="1" ht="42" customHeight="1">
      <c r="A15" s="334" t="s">
        <v>236</v>
      </c>
      <c r="B15" s="417" t="s">
        <v>210</v>
      </c>
      <c r="C15" s="334">
        <v>17.25</v>
      </c>
      <c r="D15" s="334">
        <f t="shared" si="0"/>
        <v>0</v>
      </c>
      <c r="E15" s="337"/>
      <c r="F15" s="337"/>
      <c r="G15" s="418"/>
      <c r="H15" s="417">
        <f>+E15*C15</f>
        <v>0</v>
      </c>
    </row>
    <row r="16" spans="1:8" s="331" customFormat="1" ht="37.5" customHeight="1">
      <c r="A16" s="334">
        <v>3</v>
      </c>
      <c r="B16" s="417" t="s">
        <v>212</v>
      </c>
      <c r="C16" s="334">
        <v>25.5</v>
      </c>
      <c r="D16" s="334">
        <f t="shared" si="0"/>
        <v>0</v>
      </c>
      <c r="E16" s="337"/>
      <c r="F16" s="337"/>
      <c r="G16" s="418"/>
      <c r="H16" s="417">
        <f t="shared" ref="H16:H18" si="2">+E16*C16</f>
        <v>0</v>
      </c>
    </row>
    <row r="17" spans="1:8" s="331" customFormat="1" ht="37.5" customHeight="1">
      <c r="A17" s="334">
        <v>4</v>
      </c>
      <c r="B17" s="417" t="s">
        <v>213</v>
      </c>
      <c r="C17" s="426">
        <v>16</v>
      </c>
      <c r="D17" s="334">
        <f t="shared" si="0"/>
        <v>0</v>
      </c>
      <c r="E17" s="337"/>
      <c r="F17" s="337"/>
      <c r="G17" s="418"/>
      <c r="H17" s="417">
        <f t="shared" si="2"/>
        <v>0</v>
      </c>
    </row>
    <row r="18" spans="1:8" s="331" customFormat="1" ht="37.5" customHeight="1">
      <c r="A18" s="334">
        <v>5</v>
      </c>
      <c r="B18" s="417" t="s">
        <v>214</v>
      </c>
      <c r="C18" s="426">
        <v>15</v>
      </c>
      <c r="D18" s="334">
        <f t="shared" si="0"/>
        <v>0</v>
      </c>
      <c r="E18" s="337"/>
      <c r="F18" s="337"/>
      <c r="G18" s="418"/>
      <c r="H18" s="417">
        <f t="shared" si="2"/>
        <v>0</v>
      </c>
    </row>
    <row r="19" spans="1:8" s="331" customFormat="1" ht="44.25" customHeight="1">
      <c r="A19" s="334"/>
      <c r="B19" s="417" t="s">
        <v>63</v>
      </c>
      <c r="C19" s="334">
        <f>SUM(C8:C18)</f>
        <v>247.75</v>
      </c>
      <c r="D19" s="334">
        <f>SUM(D8:D18)</f>
        <v>0</v>
      </c>
      <c r="E19" s="334">
        <f>SUM(E8:E18)</f>
        <v>0</v>
      </c>
      <c r="F19" s="334">
        <f t="shared" ref="F19" si="3">SUM(F8:F18)</f>
        <v>0</v>
      </c>
      <c r="G19" s="419"/>
      <c r="H19" s="417">
        <f>+E19*C19</f>
        <v>0</v>
      </c>
    </row>
    <row r="20" spans="1:8" s="331" customFormat="1" ht="44.25" customHeight="1">
      <c r="A20" s="334"/>
      <c r="B20" s="417" t="s">
        <v>237</v>
      </c>
      <c r="C20" s="334"/>
      <c r="D20" s="334">
        <f>SUM(E20:G20)</f>
        <v>0</v>
      </c>
      <c r="E20" s="334">
        <f t="shared" ref="E20:G20" si="4">+E19-E15-E9</f>
        <v>0</v>
      </c>
      <c r="F20" s="334">
        <f t="shared" si="4"/>
        <v>0</v>
      </c>
      <c r="G20" s="334">
        <f t="shared" si="4"/>
        <v>0</v>
      </c>
      <c r="H20" s="417"/>
    </row>
    <row r="21" spans="1:8" ht="20.25" customHeight="1">
      <c r="B21" s="328"/>
    </row>
    <row r="22" spans="1:8" ht="20.25" customHeight="1">
      <c r="B22" s="328"/>
    </row>
    <row r="23" spans="1:8" ht="20.25" customHeight="1">
      <c r="B23" s="328"/>
    </row>
    <row r="24" spans="1:8" ht="23.25" customHeight="1">
      <c r="B24" s="332" t="s">
        <v>2</v>
      </c>
      <c r="D24" s="604" t="str">
        <f>+'Ekamut-caxs'!C89</f>
        <v>Ն.Ավետիսյան</v>
      </c>
      <c r="E24" s="604"/>
      <c r="F24" s="604"/>
      <c r="G24" s="604"/>
    </row>
    <row r="25" spans="1:8" ht="11.25" customHeight="1">
      <c r="B25" s="333" t="s">
        <v>4</v>
      </c>
      <c r="D25" s="605" t="s">
        <v>5</v>
      </c>
      <c r="E25" s="605"/>
      <c r="F25" s="605"/>
      <c r="G25" s="605"/>
    </row>
    <row r="26" spans="1:8" ht="24" customHeight="1">
      <c r="B26" s="331" t="s">
        <v>6</v>
      </c>
      <c r="D26" s="604" t="str">
        <f>+'Ekamut-caxs'!C91</f>
        <v>Հ.Գաբրիելյան</v>
      </c>
      <c r="E26" s="604"/>
      <c r="F26" s="604"/>
      <c r="G26" s="604"/>
    </row>
    <row r="27" spans="1:8" ht="16.5" customHeight="1">
      <c r="B27" s="330" t="s">
        <v>177</v>
      </c>
      <c r="D27" s="603" t="s">
        <v>5</v>
      </c>
      <c r="E27" s="603"/>
      <c r="F27" s="603"/>
      <c r="G27" s="603"/>
    </row>
    <row r="29" spans="1:8" ht="15.75" customHeight="1"/>
    <row r="30" spans="1:8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https://mul2.yerevan.am/tasks/2641593/oneclick?token=c66fbd4197e7868b641df51d3b632842</cp:keywords>
  <cp:lastModifiedBy>Lusine Petrosyan</cp:lastModifiedBy>
  <cp:lastPrinted>2025-12-17T06:30:25Z</cp:lastPrinted>
  <dcterms:created xsi:type="dcterms:W3CDTF">1996-10-14T23:33:28Z</dcterms:created>
  <dcterms:modified xsi:type="dcterms:W3CDTF">2025-12-26T11:21:36Z</dcterms:modified>
</cp:coreProperties>
</file>